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vergreenstormh2ollc.sharepoint.com/sites/200022SAMStudyEffectofParticleSizeDistributiononBMPEffectiveness/Shared Documents/Shared Project Folder/Task 2 Literature Search &amp; Synthesis of Literature/D2.1 Synthesis of Literature/"/>
    </mc:Choice>
  </mc:AlternateContent>
  <xr:revisionPtr revIDLastSave="4451" documentId="11_9F6B409C79A2F2AB7CB87E5898FEE9948A452065" xr6:coauthVersionLast="47" xr6:coauthVersionMax="47" xr10:uidLastSave="{10952696-E8C6-4A28-BB6E-4B0DD41413B0}"/>
  <bookViews>
    <workbookView xWindow="-120" yWindow="-120" windowWidth="29040" windowHeight="15720" tabRatio="846" firstSheet="1" activeTab="1" xr2:uid="{00000000-000D-0000-FFFF-FFFF00000000}"/>
  </bookViews>
  <sheets>
    <sheet name="Data for Minitabs" sheetId="31" state="hidden" r:id="rId1"/>
    <sheet name="Aryal, 2010" sheetId="9" r:id="rId2"/>
    <sheet name="Boogaard, 2014" sheetId="10" r:id="rId3"/>
    <sheet name="Cha, 2013" sheetId="24" r:id="rId4"/>
    <sheet name="Ferreira, 2013" sheetId="11" r:id="rId5"/>
    <sheet name="German, 2002" sheetId="12" r:id="rId6"/>
    <sheet name="Hall, 1999" sheetId="4" state="hidden" r:id="rId7"/>
    <sheet name="Kayhanian, 2012" sheetId="5" r:id="rId8"/>
    <sheet name="Kayhanian and McKenzie, 2012" sheetId="16" r:id="rId9"/>
    <sheet name="Lau, 2009" sheetId="14" state="hidden" r:id="rId10"/>
    <sheet name="Li, 2006" sheetId="23" r:id="rId11"/>
    <sheet name="Markiewicz, 2019" sheetId="17" r:id="rId12"/>
    <sheet name="Monrabal-Martinez, 2016" sheetId="20" r:id="rId13"/>
    <sheet name="Pitt, 2005" sheetId="25" r:id="rId14"/>
    <sheet name="River, 2018" sheetId="21" state="hidden" r:id="rId15"/>
    <sheet name="Sansalone, 1997" sheetId="6" r:id="rId16"/>
    <sheet name="Smith, 2018" sheetId="7" r:id="rId17"/>
    <sheet name="Wang, 2018" sheetId="22" r:id="rId18"/>
    <sheet name="Template" sheetId="1" state="hidden" r:id="rId19"/>
    <sheet name="Drop down" sheetId="2" state="hidden" r:id="rId20"/>
  </sheets>
  <definedNames>
    <definedName name="_xlnm._FilterDatabase" localSheetId="0" hidden="1">'Data for Minitabs'!$A$5:$AE$22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8" i="31" l="1"/>
  <c r="P18" i="31"/>
  <c r="L18" i="31"/>
  <c r="J18" i="31"/>
  <c r="I17" i="31"/>
  <c r="H20" i="31"/>
  <c r="D13" i="31" l="1"/>
  <c r="R17" i="31"/>
  <c r="O17" i="31"/>
  <c r="L17" i="31"/>
  <c r="D12" i="31"/>
  <c r="D11" i="31"/>
  <c r="AA14" i="31"/>
  <c r="U14" i="31"/>
  <c r="O14" i="31"/>
  <c r="D14" i="31"/>
  <c r="N10" i="31"/>
  <c r="H10" i="31"/>
  <c r="N9" i="31"/>
  <c r="H9" i="31"/>
  <c r="N8" i="31"/>
  <c r="H8" i="31"/>
  <c r="N7" i="31"/>
  <c r="H7" i="31"/>
  <c r="N6" i="31"/>
  <c r="H6" i="31"/>
  <c r="D26" i="6" l="1"/>
  <c r="D25" i="6"/>
  <c r="E2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tc={8D6C4DED-1986-4267-B877-89E8695D9560}</author>
  </authors>
  <commentList>
    <comment ref="B7" authorId="0" shapeId="0" xr:uid="{8D6C4DED-1986-4267-B877-89E8695D9560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should be agricultural.</t>
      </text>
    </comment>
  </commentList>
</comments>
</file>

<file path=xl/sharedStrings.xml><?xml version="1.0" encoding="utf-8"?>
<sst xmlns="http://schemas.openxmlformats.org/spreadsheetml/2006/main" count="1107" uniqueCount="415">
  <si>
    <t>Article Title:</t>
  </si>
  <si>
    <t>Other Notes</t>
  </si>
  <si>
    <t>Year Published:</t>
  </si>
  <si>
    <t>File Name:</t>
  </si>
  <si>
    <t>Site 1</t>
  </si>
  <si>
    <t>Site Name</t>
  </si>
  <si>
    <t>in case the paper named each of their sites</t>
  </si>
  <si>
    <t>Basin Area (ac)</t>
  </si>
  <si>
    <t>convert to ac if needed</t>
  </si>
  <si>
    <t>Land Use Site 1</t>
  </si>
  <si>
    <t>land use or zoning of site</t>
  </si>
  <si>
    <t>Specific Industry, Cover Type Site 1</t>
  </si>
  <si>
    <t>if they looked at something specific, like roadway adjacent to landscaping companies or something along those lines</t>
  </si>
  <si>
    <t>Source Site 1</t>
  </si>
  <si>
    <t>where the particles came from, e.g., atmospheric, windblown, erosion, land use, etc.</t>
  </si>
  <si>
    <t>Number of Samples</t>
  </si>
  <si>
    <t>How many samples the researchers took to get results</t>
  </si>
  <si>
    <t>Sampling Method</t>
  </si>
  <si>
    <t>what method did they use to measure PSD?</t>
  </si>
  <si>
    <t>Number of Storm Events</t>
  </si>
  <si>
    <t>If their samples were of storm events, how many storm events</t>
  </si>
  <si>
    <t>Range 1</t>
  </si>
  <si>
    <t>Range 2</t>
  </si>
  <si>
    <t>Range 3</t>
  </si>
  <si>
    <t>Range 4</t>
  </si>
  <si>
    <t>Range 5</t>
  </si>
  <si>
    <t>Range 6</t>
  </si>
  <si>
    <t>Particle Size Range</t>
  </si>
  <si>
    <t>i.e., 62.5-250um</t>
  </si>
  <si>
    <t>Particle Size Mass/Concentration</t>
  </si>
  <si>
    <t>Could be mg/kg, mg/L, etc.</t>
  </si>
  <si>
    <t>Units</t>
  </si>
  <si>
    <t>List which units here</t>
  </si>
  <si>
    <t>Pollutant 1 Mass/Concentration</t>
  </si>
  <si>
    <t>Pollutant associated with certain particle size range</t>
  </si>
  <si>
    <t>Pollutant 2 Mass/Concentration</t>
  </si>
  <si>
    <t>Site 2</t>
  </si>
  <si>
    <t>repeat for any subsequent sites</t>
  </si>
  <si>
    <t>Land Use Site 2</t>
  </si>
  <si>
    <t>Specific Industry, Cover Type Site 2</t>
  </si>
  <si>
    <t>Source Site 2</t>
  </si>
  <si>
    <t>x`</t>
  </si>
  <si>
    <t>Land Use</t>
  </si>
  <si>
    <t>Sources</t>
  </si>
  <si>
    <t>Roadway</t>
  </si>
  <si>
    <t>Atmospheric</t>
  </si>
  <si>
    <t>Commercial</t>
  </si>
  <si>
    <t>Windblown</t>
  </si>
  <si>
    <t>Industrial</t>
  </si>
  <si>
    <t>Erosion</t>
  </si>
  <si>
    <t>Residential</t>
  </si>
  <si>
    <t>Basin Area (ha)</t>
  </si>
  <si>
    <t>&lt;63</t>
  </si>
  <si>
    <t>125-250</t>
  </si>
  <si>
    <t>&gt;250</t>
  </si>
  <si>
    <t>TSS</t>
  </si>
  <si>
    <t>%</t>
  </si>
  <si>
    <t>Urban Stormwater Quality and Treatment</t>
  </si>
  <si>
    <t>No real discussion of PSD. No specific sites or study was done. Further Analysis of past studies</t>
  </si>
  <si>
    <t>Aryal (2010) Urban Stormwater Quality and Treatment</t>
  </si>
  <si>
    <t>Size</t>
  </si>
  <si>
    <t>Pb</t>
  </si>
  <si>
    <t>Cd</t>
  </si>
  <si>
    <t>Mn</t>
  </si>
  <si>
    <t>Zn</t>
  </si>
  <si>
    <t>Cu</t>
  </si>
  <si>
    <t>Fe</t>
  </si>
  <si>
    <t>um</t>
  </si>
  <si>
    <t>ug/g</t>
  </si>
  <si>
    <t>&lt;250</t>
  </si>
  <si>
    <t>40-1690</t>
  </si>
  <si>
    <t>0.72-4.2</t>
  </si>
  <si>
    <t>766-855</t>
  </si>
  <si>
    <t>119-2133</t>
  </si>
  <si>
    <t>42.6-640</t>
  </si>
  <si>
    <t>6780-22700</t>
  </si>
  <si>
    <t>111-2296</t>
  </si>
  <si>
    <t>1.3-6.8</t>
  </si>
  <si>
    <t>694-1244</t>
  </si>
  <si>
    <t>91.6-1760</t>
  </si>
  <si>
    <t>27.2-212</t>
  </si>
  <si>
    <t>4195-22850</t>
  </si>
  <si>
    <t>Stormwater Quality Characteristics in (Dutch) Urban Areas and Performance of Settlement Basins</t>
  </si>
  <si>
    <t>Analyzes a large database of stormwater runoff in Dutch urban regions. Also compares to other countries measurements. Particle Size distribution demonstrated that about 50% of the mass of stormwater measurements (25 locations) consists of particles smaller than 90 um</t>
  </si>
  <si>
    <t>Boogaard (2014) Stormwater Quality Characteristics in (Dutch) Urban Areas and Performance of Settlement Basins</t>
  </si>
  <si>
    <t>Collection of data in Dutch Areas</t>
  </si>
  <si>
    <t>NA</t>
  </si>
  <si>
    <t>Pollutant</t>
  </si>
  <si>
    <t>Nickel</t>
  </si>
  <si>
    <t>Copper</t>
  </si>
  <si>
    <t>Zinc</t>
  </si>
  <si>
    <t>Lead</t>
  </si>
  <si>
    <t>Cadmium</t>
  </si>
  <si>
    <t>% bound to particles (mean)</t>
  </si>
  <si>
    <t>Phenanthrene</t>
  </si>
  <si>
    <t>Fluoranthene</t>
  </si>
  <si>
    <t>Chloride</t>
  </si>
  <si>
    <t>Nitrogen (TKN)</t>
  </si>
  <si>
    <t>Phosphorous (TP)</t>
  </si>
  <si>
    <t>%bound to particles (mean)</t>
  </si>
  <si>
    <t>Characterizing particle size distribution of nonpoint source pollutants in an agricultural area</t>
  </si>
  <si>
    <t xml:space="preserve">Good article that has statistical correllations relating Particle size Distribution and stormwater chemistry. </t>
  </si>
  <si>
    <t>Cha (2013) Characterizing particle size distribution of nonpoint source pollutants in an agricultural area</t>
  </si>
  <si>
    <t>Gomakwon Stream (Korea)</t>
  </si>
  <si>
    <t>Basin Area (km^2)</t>
  </si>
  <si>
    <t>Mixed use</t>
  </si>
  <si>
    <t xml:space="preserve">Particle Size analyzer </t>
  </si>
  <si>
    <t>&lt;.002</t>
  </si>
  <si>
    <t>.002-.006</t>
  </si>
  <si>
    <t>.006-.02</t>
  </si>
  <si>
    <t>.02-.1</t>
  </si>
  <si>
    <t>Amount in each range</t>
  </si>
  <si>
    <t>Size Fractionation of Metals Present in Highway Runoff: Beyond the Six Commonly Reported Species</t>
  </si>
  <si>
    <t>Ferreira (2013) Size Fractionation of Metals Present in Highway Runoff: Beyond the Six Commonly Reported Species</t>
  </si>
  <si>
    <t xml:space="preserve"> 3 sites in West Los Angeles</t>
  </si>
  <si>
    <t>Basin Area (m^2)</t>
  </si>
  <si>
    <t>3917 to 16918</t>
  </si>
  <si>
    <t>Grab samples every 15 minutes then hourly after first hour.PSD measured with particle size analyzer</t>
  </si>
  <si>
    <t>Metal content and particle size distribution of street sediments and street sweeping waste</t>
  </si>
  <si>
    <t>German (2002) Metal content and particle size distribution of street sediments and street sweeping waste</t>
  </si>
  <si>
    <t>Jonkoping, Sweden</t>
  </si>
  <si>
    <t>Road Area</t>
  </si>
  <si>
    <t>260m of road</t>
  </si>
  <si>
    <t>Street sweeping effectiveness on roads</t>
  </si>
  <si>
    <t>A vacuum cleaner was used to test efficiency of street sweeper</t>
  </si>
  <si>
    <t>Particle Size Range (diameter mm)</t>
  </si>
  <si>
    <t>Non-point source contamination in the urban environment of Greater Vancouver: A case study of the Brunette River…</t>
  </si>
  <si>
    <t>Nothing on PSD</t>
  </si>
  <si>
    <t>Hall (1999) Non-point source contamination in the urban environment of Greater Vancouver: A case study of the Brunette River...</t>
  </si>
  <si>
    <t>Brunette River Watershed</t>
  </si>
  <si>
    <t>There was no Particle size Distribution in this article</t>
  </si>
  <si>
    <t>Review of highway runoff characteristics: Comparative analysis and universal implications</t>
  </si>
  <si>
    <t>Comparison and analysis of many different studies. Paired PSD with metal concentrations and also multiple sources and BMP practices.</t>
  </si>
  <si>
    <t>Kayhanian (2012) Review of highway runoff characteristics: Comparative analysis and universal implications</t>
  </si>
  <si>
    <t>Sample Type</t>
  </si>
  <si>
    <t>Sansalone and Buchberger</t>
  </si>
  <si>
    <t>Highway Runoff Sediment</t>
  </si>
  <si>
    <t>25-38</t>
  </si>
  <si>
    <t>38-45</t>
  </si>
  <si>
    <t>45-63</t>
  </si>
  <si>
    <t>63-75</t>
  </si>
  <si>
    <t>75-150</t>
  </si>
  <si>
    <t>150-250</t>
  </si>
  <si>
    <t>250-425</t>
  </si>
  <si>
    <t>425-850</t>
  </si>
  <si>
    <t>850-2000</t>
  </si>
  <si>
    <t>&lt;50</t>
  </si>
  <si>
    <t>50-100</t>
  </si>
  <si>
    <t>100-200</t>
  </si>
  <si>
    <t>200-500</t>
  </si>
  <si>
    <t>500-1000</t>
  </si>
  <si>
    <t>German and Svensson, 2002</t>
  </si>
  <si>
    <t>Street Sweeping</t>
  </si>
  <si>
    <t>&lt;75</t>
  </si>
  <si>
    <t>-</t>
  </si>
  <si>
    <t>75-125</t>
  </si>
  <si>
    <t>250-500</t>
  </si>
  <si>
    <t>Lau and Strenstrom, 2005</t>
  </si>
  <si>
    <t>&lt;43</t>
  </si>
  <si>
    <t>43-100</t>
  </si>
  <si>
    <t>100-250</t>
  </si>
  <si>
    <t>250-841</t>
  </si>
  <si>
    <t>Characteristics of road sediment fractionated particles captured from paved surfaces, surface run-off and detention basins</t>
  </si>
  <si>
    <t>Kayhanian (2012) Characteristics of road sediment fractionated particles captured from paved surfaces, surface run-off and detention basins</t>
  </si>
  <si>
    <t>3 sites in Los Angeles</t>
  </si>
  <si>
    <t>.39 - 1.69</t>
  </si>
  <si>
    <t>Grab samples manually collected at a free water fall where runoff exited drainage pipe. PSD analyzed with AccuSizer Optical Particle Sizer.</t>
  </si>
  <si>
    <t>Average Mass Distribution (%)</t>
  </si>
  <si>
    <t>% Mass</t>
  </si>
  <si>
    <t>Dry vacuumed particles</t>
  </si>
  <si>
    <t>Centrifuged runoff particles</t>
  </si>
  <si>
    <t>Settled Detention basin particles</t>
  </si>
  <si>
    <t>Average</t>
  </si>
  <si>
    <t>Si</t>
  </si>
  <si>
    <t>Na</t>
  </si>
  <si>
    <t>Cl</t>
  </si>
  <si>
    <t>Mg</t>
  </si>
  <si>
    <t>Zr</t>
  </si>
  <si>
    <t>Ca</t>
  </si>
  <si>
    <t>Ba</t>
  </si>
  <si>
    <t>Sn</t>
  </si>
  <si>
    <t>Sb</t>
  </si>
  <si>
    <t>K</t>
  </si>
  <si>
    <t>Ni</t>
  </si>
  <si>
    <t>Co</t>
  </si>
  <si>
    <t>Cr</t>
  </si>
  <si>
    <t>V</t>
  </si>
  <si>
    <t>Characteristics of Highway Stormwater Runoff in Los Angeles: Metals and Polycyclic Aromatic Hydrocarbons</t>
  </si>
  <si>
    <t>No PSD in this journal article.</t>
  </si>
  <si>
    <t>Lau (2009) Characteristics of Highway Stormwater Runoff in Los Angeles: Metals and Polycyclic Aromatic Hydrocarbons</t>
  </si>
  <si>
    <t>3 sites in Los Angeles, California</t>
  </si>
  <si>
    <t>Highway</t>
  </si>
  <si>
    <t>569 total</t>
  </si>
  <si>
    <t>Automatic samplers to collect flow-weighted composite samples</t>
  </si>
  <si>
    <t>Dynamic Characteristics of Particle Size Distribution in Highway Runoff: Implications for Settling Tank Design</t>
  </si>
  <si>
    <t>Li (2006) Dynamic Characteristics of Particle Size Distribution in Highway Runoff - Implications for Settling Tank Design</t>
  </si>
  <si>
    <t>3 sites in LA</t>
  </si>
  <si>
    <t>0.39 - 1.69 ha</t>
  </si>
  <si>
    <t>5 - 14</t>
  </si>
  <si>
    <t>Nicomp PSS AccuSizer 780 Optical Particle Sizer module</t>
  </si>
  <si>
    <t>Al</t>
  </si>
  <si>
    <t>Morquecho and Pitt, 2003</t>
  </si>
  <si>
    <t>Urban Stormwater Suspension</t>
  </si>
  <si>
    <t>2-10</t>
  </si>
  <si>
    <t>10-45</t>
  </si>
  <si>
    <t>45-106</t>
  </si>
  <si>
    <t>106-250</t>
  </si>
  <si>
    <t>Sansalone and Buchberger, 1997</t>
  </si>
  <si>
    <t>Highway Runoff Sediments</t>
  </si>
  <si>
    <t>Roger et al. 1998</t>
  </si>
  <si>
    <t>Generation of nano- and micro-sized organic pollutant emulsions in simulated road runoff</t>
  </si>
  <si>
    <t>Markiewicz (2019) Generation of nano- and micro-sized organic pollutant emulsions in simulated road runoff</t>
  </si>
  <si>
    <t>Garda sedimentation facility and Jarnbrott stormwater treatment pond</t>
  </si>
  <si>
    <t>5.5 / 480</t>
  </si>
  <si>
    <t>Contains highway surfaces, commercial, and residential land</t>
  </si>
  <si>
    <t xml:space="preserve">15 known and lab-prepared samples, 2 urban samples </t>
  </si>
  <si>
    <t>Coulter Counter / Zetasizer Nano ZS instrument</t>
  </si>
  <si>
    <t>Short time stabilisation before measurement</t>
  </si>
  <si>
    <t>Mixed directly before measurement</t>
  </si>
  <si>
    <t>OP and colloid mixtures</t>
  </si>
  <si>
    <t>2-6 um</t>
  </si>
  <si>
    <t>6-10 um</t>
  </si>
  <si>
    <t>10-16 um</t>
  </si>
  <si>
    <t>Isotonic water (IW)</t>
  </si>
  <si>
    <t>Acetone</t>
  </si>
  <si>
    <t>&lt;IW</t>
  </si>
  <si>
    <t>Diesel low</t>
  </si>
  <si>
    <t>Diesel high</t>
  </si>
  <si>
    <t>Diesel high + acetone</t>
  </si>
  <si>
    <t>Diesel low + Aps + Apeos</t>
  </si>
  <si>
    <t>Diesel high + Aps + Apeos</t>
  </si>
  <si>
    <t xml:space="preserve">APs + APEOs </t>
  </si>
  <si>
    <t>Phthalates low</t>
  </si>
  <si>
    <t>Phthalates high</t>
  </si>
  <si>
    <t>HA-colloids</t>
  </si>
  <si>
    <t>HA + Fe-colloids</t>
  </si>
  <si>
    <t>Fe-colloids</t>
  </si>
  <si>
    <t>All OPs with HA + Fe colloids</t>
  </si>
  <si>
    <t>All Ops (without HA + Fe colloids)</t>
  </si>
  <si>
    <t>PAHs mix</t>
  </si>
  <si>
    <t>Jarnbrott urban stormwater</t>
  </si>
  <si>
    <t>Garda urban stormwater</t>
  </si>
  <si>
    <t>Seasonal variation in pollutant concentrations and particle size distribution in urban stormwater - design implications for BMPs</t>
  </si>
  <si>
    <t>No Particle size ranges, just percent passing</t>
  </si>
  <si>
    <t>Monrabal-Martinez (2016) Seasonal variation in pollutant concentrations and particle size distribution in urban stormwater - design implications for BMPs</t>
  </si>
  <si>
    <t>City of Trondheim</t>
  </si>
  <si>
    <t>Not listed</t>
  </si>
  <si>
    <t>Measured with Coulter Counter</t>
  </si>
  <si>
    <t>TDS</t>
  </si>
  <si>
    <t>Total</t>
  </si>
  <si>
    <t>&lt;5 um</t>
  </si>
  <si>
    <t xml:space="preserve">Total </t>
  </si>
  <si>
    <t>Event</t>
  </si>
  <si>
    <t>mg/L</t>
  </si>
  <si>
    <t>ug/L</t>
  </si>
  <si>
    <t>Rainfall</t>
  </si>
  <si>
    <t>First Flush</t>
  </si>
  <si>
    <t>Rain on Snow</t>
  </si>
  <si>
    <t>Particle size distribution predicts particulate phosphorus removal</t>
  </si>
  <si>
    <t xml:space="preserve">Goes into great detail about Phosphorus removal. </t>
  </si>
  <si>
    <t>River (2018) Particle size distribution predicts particulate phosphorus removal</t>
  </si>
  <si>
    <t>Falls Lake Watershed</t>
  </si>
  <si>
    <t>not listed</t>
  </si>
  <si>
    <t>Piedmont</t>
  </si>
  <si>
    <t>Particles distribution measured using Occhio Flowcell FC200S+</t>
  </si>
  <si>
    <t>Characterization of solid and metal element distributions in urban highway stormwater</t>
  </si>
  <si>
    <r>
      <t xml:space="preserve">Older Journal Article. Looked at Particle size distributions in relation with metal element contents. </t>
    </r>
    <r>
      <rPr>
        <i/>
        <sz val="11"/>
        <color rgb="FF000000"/>
        <rFont val="Calibri"/>
        <family val="2"/>
        <scheme val="minor"/>
      </rPr>
      <t>Numbers in table were very quickly estimated for mean</t>
    </r>
    <r>
      <rPr>
        <sz val="11"/>
        <color rgb="FF000000"/>
        <rFont val="Calibri"/>
        <family val="2"/>
        <scheme val="minor"/>
      </rPr>
      <t xml:space="preserve"> from 5 rainfall events</t>
    </r>
  </si>
  <si>
    <t>Sansalone (1997) Characterization of solid and metal element distributions in urban highway stormwater</t>
  </si>
  <si>
    <t>Interstate I-75 Cincinnati, Ohio</t>
  </si>
  <si>
    <t>Area</t>
  </si>
  <si>
    <t>15m x 25 m of highway</t>
  </si>
  <si>
    <t>Sampling Trough to collect; Sieve for PSD</t>
  </si>
  <si>
    <t>5 rain and 2 snow</t>
  </si>
  <si>
    <t>4750-9500</t>
  </si>
  <si>
    <t>2000-4750</t>
  </si>
  <si>
    <t>Total Pb</t>
  </si>
  <si>
    <t>Total Cd</t>
  </si>
  <si>
    <t>Total Cu</t>
  </si>
  <si>
    <t>Characterization of Stormwater Runoff From Bridge Decks in Eastern Massachusetts, 2014–16</t>
  </si>
  <si>
    <t>No PSD analysis</t>
  </si>
  <si>
    <t>Smith (2018) Characterization of solid and metal element distributions in urban highway stormwater</t>
  </si>
  <si>
    <t>Analysis of Runoff from bridge decks</t>
  </si>
  <si>
    <t>54-56</t>
  </si>
  <si>
    <t>Concentration</t>
  </si>
  <si>
    <t>Particle Range</t>
  </si>
  <si>
    <t>Phosphorous</t>
  </si>
  <si>
    <t>Aluminum</t>
  </si>
  <si>
    <t>Arsenic</t>
  </si>
  <si>
    <t>Barium</t>
  </si>
  <si>
    <t>Chromium</t>
  </si>
  <si>
    <t>Maganese</t>
  </si>
  <si>
    <t>&gt;.25 mm diameter</t>
  </si>
  <si>
    <t>Composite</t>
  </si>
  <si>
    <t>&lt;4.5</t>
  </si>
  <si>
    <t>Replicate</t>
  </si>
  <si>
    <t>&lt;4</t>
  </si>
  <si>
    <t>.0625 -.25 mm diameter</t>
  </si>
  <si>
    <t>&lt;.0625 mm</t>
  </si>
  <si>
    <t>Development of an indicator for characterizing particle size distribution and quality of stormwater runoff</t>
  </si>
  <si>
    <t>Wang (2018) Development of an indicator for characterizing particle size distribution and quality of stormwater runoff</t>
  </si>
  <si>
    <t>Taihu Lake Basin, China</t>
  </si>
  <si>
    <t>1996.6, catchment area 230 m^2</t>
  </si>
  <si>
    <t>Contains factories, steel mills, cable factories, and other industrial buildings</t>
  </si>
  <si>
    <t>5 dry / ground samples and many stormwater samples</t>
  </si>
  <si>
    <t>Using bottles from inlet grating. Mastersizer 2000 for PSD</t>
  </si>
  <si>
    <t>&lt;22 um</t>
  </si>
  <si>
    <t>22-38.5</t>
  </si>
  <si>
    <t>38.5-76</t>
  </si>
  <si>
    <t>76-105</t>
  </si>
  <si>
    <t>105-150</t>
  </si>
  <si>
    <t>150-2000</t>
  </si>
  <si>
    <t xml:space="preserve">Turbidity / TSS </t>
  </si>
  <si>
    <t>(NTU * L /mg)</t>
  </si>
  <si>
    <t>Copper  Mass/Concentration</t>
  </si>
  <si>
    <t>mg/kg</t>
  </si>
  <si>
    <t xml:space="preserve">  Lead     Mass/Concentration</t>
  </si>
  <si>
    <t xml:space="preserve">  Zinc     Mass/Concentration</t>
  </si>
  <si>
    <t xml:space="preserve">  Chromium    Mass/Concentration</t>
  </si>
  <si>
    <t xml:space="preserve">  Nickel    Mass/Concentration</t>
  </si>
  <si>
    <t>&lt;3</t>
  </si>
  <si>
    <t>COD</t>
  </si>
  <si>
    <t>TKN</t>
  </si>
  <si>
    <t>P</t>
  </si>
  <si>
    <t>Constituent / kg</t>
  </si>
  <si>
    <t>Constituent</t>
  </si>
  <si>
    <t>&lt;125 um</t>
  </si>
  <si>
    <t>&lt;63 um</t>
  </si>
  <si>
    <t xml:space="preserve">&lt;45 um </t>
  </si>
  <si>
    <t xml:space="preserve">&lt;31 um </t>
  </si>
  <si>
    <t>&lt;45 um</t>
  </si>
  <si>
    <t>&lt;31 um</t>
  </si>
  <si>
    <t>Large data pool of sources</t>
  </si>
  <si>
    <t>Pitt (2005) Sources of Pollutants in Urban Areas (Part 1) - older monitoring projects</t>
  </si>
  <si>
    <t>Contains a summary of large data sets and information. Goes over atmospheric pollutants, land use pollutants, and pollutants in residential / non residential sources. No detail on PSD</t>
  </si>
  <si>
    <t>Sources of Pollutants in Urban Areas (Part 1) - older monitoring projects</t>
  </si>
  <si>
    <t>&lt;75 um</t>
  </si>
  <si>
    <t>Roger et al, 1998</t>
  </si>
  <si>
    <t>Note: For ALL Studies Excluding Morquecho and Pitt: Cu, Pb, And Zn are used in Kayhanian, 2012. Blanked out in this literature</t>
  </si>
  <si>
    <t>Particle Size Distribution (um)</t>
  </si>
  <si>
    <t>Source</t>
  </si>
  <si>
    <t>Metal</t>
  </si>
  <si>
    <t>Lau and Strenstrom 2005</t>
  </si>
  <si>
    <t xml:space="preserve">Source </t>
  </si>
  <si>
    <t>Heavy Metal Concentrations (ug/g) in Different Particle Size Ranges</t>
  </si>
  <si>
    <t>ADT (vehicles)</t>
  </si>
  <si>
    <t>Total Concentrations (ug/g of dry solids) for selected particle size classes</t>
  </si>
  <si>
    <t>Cincinatti, Ohio (1995)</t>
  </si>
  <si>
    <t>Milwaukee I-94 (1980-1981)</t>
  </si>
  <si>
    <t xml:space="preserve">Total Zn </t>
  </si>
  <si>
    <t>&gt;3350</t>
  </si>
  <si>
    <t>1410-3350</t>
  </si>
  <si>
    <t>841-1410</t>
  </si>
  <si>
    <t>420-841</t>
  </si>
  <si>
    <t>250-420</t>
  </si>
  <si>
    <t>74-250</t>
  </si>
  <si>
    <t>44-74</t>
  </si>
  <si>
    <t>&lt;44</t>
  </si>
  <si>
    <t>Particle Size Distribution (um) for a Rainfall Event (Average Estimate of all rainfall events)</t>
  </si>
  <si>
    <t>Particle Size Distribution (um) for a Washing Event (Average Estimate of both washing events)</t>
  </si>
  <si>
    <t>Author</t>
  </si>
  <si>
    <t>AADT (as applicable)</t>
  </si>
  <si>
    <t>Urban/ Rural</t>
  </si>
  <si>
    <t>Silt</t>
  </si>
  <si>
    <t>63-125</t>
  </si>
  <si>
    <t>Amount (mg/L, %, etc.)</t>
  </si>
  <si>
    <t>Soil Type</t>
  </si>
  <si>
    <t>Phosphorus</t>
  </si>
  <si>
    <t>Nitrogen</t>
  </si>
  <si>
    <t>Table can be found in comparative analysis in Kayhanian, 2012</t>
  </si>
  <si>
    <t>&gt; 50%</t>
  </si>
  <si>
    <t>&gt; 50 %</t>
  </si>
  <si>
    <t>Street Surfaces</t>
  </si>
  <si>
    <t>&lt;8</t>
  </si>
  <si>
    <t>Urban</t>
  </si>
  <si>
    <t>8-63</t>
  </si>
  <si>
    <t xml:space="preserve">Roger </t>
  </si>
  <si>
    <t>German and Svensson</t>
  </si>
  <si>
    <t>Lau and Strenstrom</t>
  </si>
  <si>
    <t>Morquecho and Pitt</t>
  </si>
  <si>
    <t>Stormwater Suspension</t>
  </si>
  <si>
    <t>Site/ Event/ Source</t>
  </si>
  <si>
    <t>mg Constituent / kg</t>
  </si>
  <si>
    <t xml:space="preserve">Cincinnati </t>
  </si>
  <si>
    <t>Milwaukee</t>
  </si>
  <si>
    <t>0.45-2</t>
  </si>
  <si>
    <r>
      <rPr>
        <sz val="11"/>
        <color theme="1"/>
        <rFont val="Calibri"/>
        <family val="2"/>
      </rPr>
      <t>µ</t>
    </r>
    <r>
      <rPr>
        <sz val="9.35"/>
        <color theme="1"/>
        <rFont val="Calibri"/>
        <family val="2"/>
      </rPr>
      <t>g/L</t>
    </r>
  </si>
  <si>
    <t>Compiled Data Retrieved from Literature</t>
  </si>
  <si>
    <t>Can be used if more metals needed, however graph is hard to read.</t>
  </si>
  <si>
    <t>No DIscussion of the main metals or nutrients but good information on other colloid mixtures.</t>
  </si>
  <si>
    <t>Agricultural</t>
  </si>
  <si>
    <t>Clay</t>
  </si>
  <si>
    <t>Fine Sand</t>
  </si>
  <si>
    <t>Coarse Sand</t>
  </si>
  <si>
    <t>Fine Gravel</t>
  </si>
  <si>
    <t>Size Range</t>
  </si>
  <si>
    <t>Aryal, 2010</t>
  </si>
  <si>
    <t>Li, 2006</t>
  </si>
  <si>
    <t>Monrabal-Martinez, 2016</t>
  </si>
  <si>
    <t>Pitt, 2005</t>
  </si>
  <si>
    <t>Sansalone, 1997</t>
  </si>
  <si>
    <t>Smith, 2018</t>
  </si>
  <si>
    <t>Wang, 2018</t>
  </si>
  <si>
    <t>Various</t>
  </si>
  <si>
    <t>2,900-22,140</t>
  </si>
  <si>
    <t>21,000-124,000</t>
  </si>
  <si>
    <t>Kayhanian, 2013</t>
  </si>
  <si>
    <t>Kayhanian, 2014</t>
  </si>
  <si>
    <t>Kayhanian, 2015</t>
  </si>
  <si>
    <t>Monrabal-Martinez, 2017</t>
  </si>
  <si>
    <t>Monrabal-Martinez, 2018</t>
  </si>
  <si>
    <t>Monrabal-Martinez, 2019</t>
  </si>
  <si>
    <t>Monrabal-Martinez, 2020</t>
  </si>
  <si>
    <t>Pitt, 2006</t>
  </si>
  <si>
    <t>Pitt, 2007</t>
  </si>
  <si>
    <t>Sansalone,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</si>
</sst>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5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9.35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22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1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2" fillId="0" borderId="8" xfId="0" applyFont="1" applyBorder="1" applyAlignment="1">
      <alignment vertical="top" wrapText="1"/>
    </xf>
    <xf numFmtId="1" fontId="0" fillId="0" borderId="1" xfId="0" applyNumberFormat="1" applyBorder="1"/>
    <xf numFmtId="1" fontId="3" fillId="0" borderId="1" xfId="0" applyNumberFormat="1" applyFont="1" applyBorder="1"/>
    <xf numFmtId="0" fontId="4" fillId="0" borderId="0" xfId="0" applyFont="1"/>
    <xf numFmtId="9" fontId="0" fillId="0" borderId="0" xfId="1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9" xfId="0" applyBorder="1"/>
    <xf numFmtId="0" fontId="4" fillId="0" borderId="1" xfId="0" applyFont="1" applyBorder="1"/>
    <xf numFmtId="0" fontId="0" fillId="0" borderId="10" xfId="0" applyBorder="1"/>
    <xf numFmtId="0" fontId="3" fillId="0" borderId="10" xfId="0" applyFont="1" applyBorder="1"/>
    <xf numFmtId="0" fontId="0" fillId="0" borderId="3" xfId="0" applyBorder="1"/>
    <xf numFmtId="0" fontId="3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5" xfId="0" applyBorder="1"/>
    <xf numFmtId="0" fontId="0" fillId="0" borderId="0" xfId="0" applyAlignment="1">
      <alignment vertical="center"/>
    </xf>
    <xf numFmtId="0" fontId="0" fillId="0" borderId="14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horizontal="center" vertical="center" wrapText="1"/>
    </xf>
    <xf numFmtId="0" fontId="4" fillId="0" borderId="14" xfId="0" applyFont="1" applyBorder="1"/>
    <xf numFmtId="16" fontId="4" fillId="0" borderId="14" xfId="0" quotePrefix="1" applyNumberFormat="1" applyFont="1" applyBorder="1" applyAlignment="1">
      <alignment horizontal="center" vertical="center"/>
    </xf>
    <xf numFmtId="17" fontId="4" fillId="0" borderId="14" xfId="0" quotePrefix="1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9" fillId="0" borderId="1" xfId="0" applyFont="1" applyBorder="1"/>
    <xf numFmtId="0" fontId="1" fillId="2" borderId="6" xfId="0" applyFont="1" applyFill="1" applyBorder="1" applyAlignment="1">
      <alignment horizontal="right" vertical="center" wrapText="1"/>
    </xf>
    <xf numFmtId="164" fontId="0" fillId="0" borderId="1" xfId="0" applyNumberFormat="1" applyBorder="1"/>
    <xf numFmtId="0" fontId="10" fillId="0" borderId="0" xfId="0" applyFont="1"/>
    <xf numFmtId="16" fontId="0" fillId="0" borderId="0" xfId="0" quotePrefix="1" applyNumberFormat="1"/>
    <xf numFmtId="0" fontId="0" fillId="0" borderId="0" xfId="0" quotePrefix="1"/>
    <xf numFmtId="0" fontId="0" fillId="0" borderId="1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6" xfId="0" applyBorder="1" applyAlignment="1">
      <alignment horizontal="center"/>
    </xf>
    <xf numFmtId="0" fontId="4" fillId="0" borderId="32" xfId="0" applyFont="1" applyBorder="1"/>
    <xf numFmtId="0" fontId="4" fillId="0" borderId="18" xfId="0" applyFont="1" applyBorder="1"/>
    <xf numFmtId="0" fontId="0" fillId="0" borderId="0" xfId="0" applyAlignment="1">
      <alignment horizontal="center"/>
    </xf>
    <xf numFmtId="0" fontId="0" fillId="0" borderId="32" xfId="0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0" fontId="4" fillId="4" borderId="22" xfId="0" applyFont="1" applyFill="1" applyBorder="1" applyAlignment="1">
      <alignment horizontal="center" wrapText="1"/>
    </xf>
    <xf numFmtId="17" fontId="4" fillId="4" borderId="5" xfId="0" quotePrefix="1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30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 wrapText="1"/>
    </xf>
    <xf numFmtId="0" fontId="0" fillId="0" borderId="6" xfId="0" applyBorder="1" applyAlignment="1">
      <alignment vertical="center" wrapText="1"/>
    </xf>
    <xf numFmtId="3" fontId="0" fillId="0" borderId="6" xfId="0" applyNumberForma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4" fillId="4" borderId="23" xfId="0" applyFont="1" applyFill="1" applyBorder="1"/>
    <xf numFmtId="3" fontId="0" fillId="0" borderId="31" xfId="0" applyNumberFormat="1" applyBorder="1" applyAlignment="1">
      <alignment vertical="center" wrapText="1"/>
    </xf>
    <xf numFmtId="0" fontId="4" fillId="0" borderId="24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7" fontId="4" fillId="0" borderId="0" xfId="0" quotePrefix="1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28" xfId="0" applyFont="1" applyFill="1" applyBorder="1" applyAlignment="1">
      <alignment horizontal="center"/>
    </xf>
    <xf numFmtId="0" fontId="4" fillId="4" borderId="29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14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" fontId="0" fillId="0" borderId="1" xfId="0" quotePrefix="1" applyNumberFormat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8" fillId="3" borderId="0" xfId="0" applyFont="1" applyFill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4" Type="http://schemas.openxmlformats.org/officeDocument/2006/relationships/image" Target="../media/image1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5" Type="http://schemas.openxmlformats.org/officeDocument/2006/relationships/image" Target="../media/image23.png"/><Relationship Id="rId4" Type="http://schemas.openxmlformats.org/officeDocument/2006/relationships/image" Target="../media/image2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4" Type="http://schemas.openxmlformats.org/officeDocument/2006/relationships/image" Target="../media/image2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png"/><Relationship Id="rId2" Type="http://schemas.openxmlformats.org/officeDocument/2006/relationships/image" Target="../media/image33.png"/><Relationship Id="rId1" Type="http://schemas.openxmlformats.org/officeDocument/2006/relationships/image" Target="../media/image3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png"/><Relationship Id="rId2" Type="http://schemas.openxmlformats.org/officeDocument/2006/relationships/image" Target="../media/image37.png"/><Relationship Id="rId1" Type="http://schemas.openxmlformats.org/officeDocument/2006/relationships/image" Target="../media/image36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0.png"/><Relationship Id="rId1" Type="http://schemas.openxmlformats.org/officeDocument/2006/relationships/image" Target="../media/image39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emf"/><Relationship Id="rId2" Type="http://schemas.openxmlformats.org/officeDocument/2006/relationships/image" Target="../media/image42.png"/><Relationship Id="rId1" Type="http://schemas.openxmlformats.org/officeDocument/2006/relationships/image" Target="../media/image41.png"/><Relationship Id="rId5" Type="http://schemas.openxmlformats.org/officeDocument/2006/relationships/image" Target="../media/image45.png"/><Relationship Id="rId4" Type="http://schemas.openxmlformats.org/officeDocument/2006/relationships/image" Target="../media/image4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824518</xdr:colOff>
      <xdr:row>13</xdr:row>
      <xdr:rowOff>152400</xdr:rowOff>
    </xdr:from>
    <xdr:to>
      <xdr:col>6</xdr:col>
      <xdr:colOff>1659777</xdr:colOff>
      <xdr:row>23</xdr:row>
      <xdr:rowOff>130579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8C0ADEFA-95B5-31F7-830C-72BEF8CA6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4518" y="2543175"/>
          <a:ext cx="11259419" cy="17879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2348536</xdr:colOff>
      <xdr:row>36</xdr:row>
      <xdr:rowOff>155336</xdr:rowOff>
    </xdr:from>
    <xdr:to>
      <xdr:col>14</xdr:col>
      <xdr:colOff>555086</xdr:colOff>
      <xdr:row>64</xdr:row>
      <xdr:rowOff>54134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6ECD44CA-9F43-5EC4-B702-D510985B5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18124" y="12212865"/>
          <a:ext cx="8041729" cy="4907604"/>
        </a:xfrm>
        <a:prstGeom prst="rect">
          <a:avLst/>
        </a:prstGeom>
      </xdr:spPr>
    </xdr:pic>
    <xdr:clientData/>
  </xdr:twoCellAnchor>
  <xdr:twoCellAnchor editAs="oneCell">
    <xdr:from>
      <xdr:col>7</xdr:col>
      <xdr:colOff>1219715</xdr:colOff>
      <xdr:row>9</xdr:row>
      <xdr:rowOff>35737</xdr:rowOff>
    </xdr:from>
    <xdr:to>
      <xdr:col>11</xdr:col>
      <xdr:colOff>554073</xdr:colOff>
      <xdr:row>33</xdr:row>
      <xdr:rowOff>135254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D8CDED-DCE5-B397-C405-CB2D3285D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89303" y="7252325"/>
          <a:ext cx="7350374" cy="4393051"/>
        </a:xfrm>
        <a:prstGeom prst="rect">
          <a:avLst/>
        </a:prstGeom>
      </xdr:spPr>
    </xdr:pic>
    <xdr:clientData/>
  </xdr:twoCellAnchor>
  <xdr:twoCellAnchor editAs="oneCell">
    <xdr:from>
      <xdr:col>17</xdr:col>
      <xdr:colOff>535029</xdr:colOff>
      <xdr:row>39</xdr:row>
      <xdr:rowOff>19089</xdr:rowOff>
    </xdr:from>
    <xdr:to>
      <xdr:col>24</xdr:col>
      <xdr:colOff>250297</xdr:colOff>
      <xdr:row>51</xdr:row>
      <xdr:rowOff>20132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EA2821D5-B809-FCE8-CB7F-2604FDD5E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99484" y="12314998"/>
          <a:ext cx="3993898" cy="2180363"/>
        </a:xfrm>
        <a:prstGeom prst="rect">
          <a:avLst/>
        </a:prstGeom>
      </xdr:spPr>
    </xdr:pic>
    <xdr:clientData/>
  </xdr:twoCellAnchor>
  <xdr:twoCellAnchor editAs="oneCell">
    <xdr:from>
      <xdr:col>1</xdr:col>
      <xdr:colOff>688458</xdr:colOff>
      <xdr:row>37</xdr:row>
      <xdr:rowOff>113290</xdr:rowOff>
    </xdr:from>
    <xdr:to>
      <xdr:col>7</xdr:col>
      <xdr:colOff>1028557</xdr:colOff>
      <xdr:row>71</xdr:row>
      <xdr:rowOff>172694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59A155A-476C-37D3-CA44-3FFC5490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02105" y="12350114"/>
          <a:ext cx="10896040" cy="6151594"/>
        </a:xfrm>
        <a:prstGeom prst="rect">
          <a:avLst/>
        </a:prstGeom>
      </xdr:spPr>
    </xdr:pic>
    <xdr:clientData/>
  </xdr:twoCellAnchor>
  <xdr:twoCellAnchor editAs="oneCell">
    <xdr:from>
      <xdr:col>13</xdr:col>
      <xdr:colOff>556804</xdr:colOff>
      <xdr:row>5</xdr:row>
      <xdr:rowOff>72067</xdr:rowOff>
    </xdr:from>
    <xdr:to>
      <xdr:col>41</xdr:col>
      <xdr:colOff>304730</xdr:colOff>
      <xdr:row>62</xdr:row>
      <xdr:rowOff>96240</xdr:rowOff>
    </xdr:to>
    <xdr:pic>
      <xdr:nvPicPr>
        <xdr:cNvPr id="5" name="Picture 6">
          <a:extLst>
            <a:ext uri="{FF2B5EF4-FFF2-40B4-BE49-F238E27FC236}">
              <a16:creationId xmlns:a16="http://schemas.microsoft.com/office/drawing/2014/main" id="{734E8860-3A2B-5EBB-3C3F-F282CF097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996713" y="937976"/>
          <a:ext cx="16816726" cy="10384459"/>
        </a:xfrm>
        <a:prstGeom prst="rect">
          <a:avLst/>
        </a:prstGeom>
      </xdr:spPr>
    </xdr:pic>
    <xdr:clientData/>
  </xdr:twoCellAnchor>
  <xdr:twoCellAnchor editAs="oneCell">
    <xdr:from>
      <xdr:col>3</xdr:col>
      <xdr:colOff>212350</xdr:colOff>
      <xdr:row>19</xdr:row>
      <xdr:rowOff>69030</xdr:rowOff>
    </xdr:from>
    <xdr:to>
      <xdr:col>7</xdr:col>
      <xdr:colOff>677838</xdr:colOff>
      <xdr:row>34</xdr:row>
      <xdr:rowOff>128325</xdr:rowOff>
    </xdr:to>
    <xdr:pic>
      <xdr:nvPicPr>
        <xdr:cNvPr id="2" name="Picture 9">
          <a:extLst>
            <a:ext uri="{FF2B5EF4-FFF2-40B4-BE49-F238E27FC236}">
              <a16:creationId xmlns:a16="http://schemas.microsoft.com/office/drawing/2014/main" id="{CFC34E24-C16D-5256-64CC-41E80C2C63D4}"/>
            </a:ext>
            <a:ext uri="{147F2762-F138-4A5C-976F-8EAC2B608ADB}">
              <a16:predDERef xmlns:a16="http://schemas.microsoft.com/office/drawing/2014/main" pred="{734E8860-3A2B-5EBB-3C3F-F282CF097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203450" y="3517080"/>
          <a:ext cx="7517798" cy="2775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1502089</xdr:colOff>
      <xdr:row>19</xdr:row>
      <xdr:rowOff>114997</xdr:rowOff>
    </xdr:from>
    <xdr:to>
      <xdr:col>5</xdr:col>
      <xdr:colOff>897624</xdr:colOff>
      <xdr:row>53</xdr:row>
      <xdr:rowOff>105073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5F1B8823-8EA8-4EE1-BEDC-EC92E3CF9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30864" y="3744022"/>
          <a:ext cx="6440225" cy="6147036"/>
        </a:xfrm>
        <a:prstGeom prst="rect">
          <a:avLst/>
        </a:prstGeom>
      </xdr:spPr>
    </xdr:pic>
    <xdr:clientData/>
  </xdr:twoCellAnchor>
  <xdr:twoCellAnchor editAs="oneCell">
    <xdr:from>
      <xdr:col>5</xdr:col>
      <xdr:colOff>1564822</xdr:colOff>
      <xdr:row>17</xdr:row>
      <xdr:rowOff>81189</xdr:rowOff>
    </xdr:from>
    <xdr:to>
      <xdr:col>10</xdr:col>
      <xdr:colOff>551881</xdr:colOff>
      <xdr:row>35</xdr:row>
      <xdr:rowOff>18013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5FE86D62-2B43-4AE6-BAA8-F8FB963C9820}"/>
            </a:ext>
            <a:ext uri="{147F2762-F138-4A5C-976F-8EAC2B608ADB}">
              <a16:predDERef xmlns:a16="http://schemas.microsoft.com/office/drawing/2014/main" pred="{5F1B8823-8EA8-4EE1-BEDC-EC92E3CF9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51597" y="4062639"/>
          <a:ext cx="7757679" cy="319246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1445175</xdr:colOff>
      <xdr:row>13</xdr:row>
      <xdr:rowOff>54267</xdr:rowOff>
    </xdr:from>
    <xdr:to>
      <xdr:col>10</xdr:col>
      <xdr:colOff>128527</xdr:colOff>
      <xdr:row>46</xdr:row>
      <xdr:rowOff>160747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D6EC0578-059B-3A3D-77C2-189707CEE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65275" y="2606967"/>
          <a:ext cx="8713177" cy="6074845"/>
        </a:xfrm>
        <a:prstGeom prst="rect">
          <a:avLst/>
        </a:prstGeom>
      </xdr:spPr>
    </xdr:pic>
    <xdr:clientData/>
  </xdr:twoCellAnchor>
  <xdr:twoCellAnchor editAs="oneCell">
    <xdr:from>
      <xdr:col>0</xdr:col>
      <xdr:colOff>479282</xdr:colOff>
      <xdr:row>14</xdr:row>
      <xdr:rowOff>62901</xdr:rowOff>
    </xdr:from>
    <xdr:to>
      <xdr:col>5</xdr:col>
      <xdr:colOff>1090023</xdr:colOff>
      <xdr:row>35</xdr:row>
      <xdr:rowOff>57742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5453C63D-7CC1-1FD3-7EEF-E66719835DEB}"/>
            </a:ext>
            <a:ext uri="{147F2762-F138-4A5C-976F-8EAC2B608ADB}">
              <a16:predDERef xmlns:a16="http://schemas.microsoft.com/office/drawing/2014/main" pred="{D6EC0578-059B-3A3D-77C2-189707CEE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9282" y="2806101"/>
          <a:ext cx="9272776" cy="379912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1142592</xdr:colOff>
      <xdr:row>14</xdr:row>
      <xdr:rowOff>178173</xdr:rowOff>
    </xdr:from>
    <xdr:to>
      <xdr:col>7</xdr:col>
      <xdr:colOff>2484498</xdr:colOff>
      <xdr:row>25</xdr:row>
      <xdr:rowOff>627638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84F1326-DFCB-F445-0185-54600DBE7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33692" y="3016623"/>
          <a:ext cx="8390406" cy="3215525"/>
        </a:xfrm>
        <a:prstGeom prst="rect">
          <a:avLst/>
        </a:prstGeom>
      </xdr:spPr>
    </xdr:pic>
    <xdr:clientData/>
  </xdr:twoCellAnchor>
  <xdr:twoCellAnchor editAs="oneCell">
    <xdr:from>
      <xdr:col>3</xdr:col>
      <xdr:colOff>1073851</xdr:colOff>
      <xdr:row>27</xdr:row>
      <xdr:rowOff>13853</xdr:rowOff>
    </xdr:from>
    <xdr:to>
      <xdr:col>7</xdr:col>
      <xdr:colOff>1880183</xdr:colOff>
      <xdr:row>30</xdr:row>
      <xdr:rowOff>862360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F656C8D4-8B37-A00C-CBEE-FE94C2F003B0}"/>
            </a:ext>
            <a:ext uri="{147F2762-F138-4A5C-976F-8EAC2B608ADB}">
              <a16:predDERef xmlns:a16="http://schemas.microsoft.com/office/drawing/2014/main" pred="{884F1326-DFCB-F445-0185-54600DBE7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64951" y="6748028"/>
          <a:ext cx="7852927" cy="2159147"/>
        </a:xfrm>
        <a:prstGeom prst="rect">
          <a:avLst/>
        </a:prstGeom>
      </xdr:spPr>
    </xdr:pic>
    <xdr:clientData/>
  </xdr:twoCellAnchor>
  <xdr:twoCellAnchor editAs="oneCell">
    <xdr:from>
      <xdr:col>0</xdr:col>
      <xdr:colOff>511270</xdr:colOff>
      <xdr:row>16</xdr:row>
      <xdr:rowOff>58939</xdr:rowOff>
    </xdr:from>
    <xdr:to>
      <xdr:col>3</xdr:col>
      <xdr:colOff>766748</xdr:colOff>
      <xdr:row>28</xdr:row>
      <xdr:rowOff>104448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CF69164D-801F-791D-AA13-6A1AAC09080A}"/>
            </a:ext>
            <a:ext uri="{147F2762-F138-4A5C-976F-8EAC2B608ADB}">
              <a16:predDERef xmlns:a16="http://schemas.microsoft.com/office/drawing/2014/main" pred="{F656C8D4-8B37-A00C-CBEE-FE94C2F00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1270" y="3259339"/>
          <a:ext cx="5385643" cy="3764069"/>
        </a:xfrm>
        <a:prstGeom prst="rect">
          <a:avLst/>
        </a:prstGeom>
      </xdr:spPr>
    </xdr:pic>
    <xdr:clientData/>
  </xdr:twoCellAnchor>
  <xdr:twoCellAnchor editAs="oneCell">
    <xdr:from>
      <xdr:col>0</xdr:col>
      <xdr:colOff>552450</xdr:colOff>
      <xdr:row>28</xdr:row>
      <xdr:rowOff>371475</xdr:rowOff>
    </xdr:from>
    <xdr:to>
      <xdr:col>3</xdr:col>
      <xdr:colOff>606426</xdr:colOff>
      <xdr:row>34</xdr:row>
      <xdr:rowOff>44706</xdr:rowOff>
    </xdr:to>
    <xdr:pic>
      <xdr:nvPicPr>
        <xdr:cNvPr id="8" name="Picture 4">
          <a:extLst>
            <a:ext uri="{FF2B5EF4-FFF2-40B4-BE49-F238E27FC236}">
              <a16:creationId xmlns:a16="http://schemas.microsoft.com/office/drawing/2014/main" id="{0F05102E-476D-E949-85EA-B10F18E67386}"/>
            </a:ext>
            <a:ext uri="{147F2762-F138-4A5C-976F-8EAC2B608ADB}">
              <a16:predDERef xmlns:a16="http://schemas.microsoft.com/office/drawing/2014/main" pred="{CF69164D-801F-791D-AA13-6A1AAC090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2450" y="7286625"/>
          <a:ext cx="5191761" cy="230403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598715</xdr:colOff>
      <xdr:row>23</xdr:row>
      <xdr:rowOff>23132</xdr:rowOff>
    </xdr:from>
    <xdr:to>
      <xdr:col>5</xdr:col>
      <xdr:colOff>462962</xdr:colOff>
      <xdr:row>44</xdr:row>
      <xdr:rowOff>112046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50D62D-ABCF-3F04-63FF-64F2810FA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8715" y="7370989"/>
          <a:ext cx="8529276" cy="7066657"/>
        </a:xfrm>
        <a:prstGeom prst="rect">
          <a:avLst/>
        </a:prstGeom>
      </xdr:spPr>
    </xdr:pic>
    <xdr:clientData/>
  </xdr:twoCellAnchor>
  <xdr:twoCellAnchor editAs="oneCell">
    <xdr:from>
      <xdr:col>5</xdr:col>
      <xdr:colOff>1079047</xdr:colOff>
      <xdr:row>23</xdr:row>
      <xdr:rowOff>91168</xdr:rowOff>
    </xdr:from>
    <xdr:to>
      <xdr:col>9</xdr:col>
      <xdr:colOff>151357</xdr:colOff>
      <xdr:row>35</xdr:row>
      <xdr:rowOff>432187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698CFE9-C565-D473-D318-0C2355195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44076" y="7439025"/>
          <a:ext cx="8499338" cy="410747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1101173</xdr:colOff>
      <xdr:row>6</xdr:row>
      <xdr:rowOff>75255</xdr:rowOff>
    </xdr:from>
    <xdr:to>
      <xdr:col>20</xdr:col>
      <xdr:colOff>858394</xdr:colOff>
      <xdr:row>40</xdr:row>
      <xdr:rowOff>168096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FD03D36-25CE-4605-AF96-79EECB5AF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03423" y="1218255"/>
          <a:ext cx="11183411" cy="661447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445078</xdr:colOff>
      <xdr:row>15</xdr:row>
      <xdr:rowOff>148072</xdr:rowOff>
    </xdr:from>
    <xdr:to>
      <xdr:col>12</xdr:col>
      <xdr:colOff>333182</xdr:colOff>
      <xdr:row>33</xdr:row>
      <xdr:rowOff>120122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636719F6-1FC6-7C97-A327-0EB5A82B5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65328" y="2872222"/>
          <a:ext cx="7664314" cy="3231505"/>
        </a:xfrm>
        <a:prstGeom prst="rect">
          <a:avLst/>
        </a:prstGeom>
      </xdr:spPr>
    </xdr:pic>
    <xdr:clientData/>
  </xdr:twoCellAnchor>
  <xdr:twoCellAnchor editAs="oneCell">
    <xdr:from>
      <xdr:col>3</xdr:col>
      <xdr:colOff>726620</xdr:colOff>
      <xdr:row>34</xdr:row>
      <xdr:rowOff>36740</xdr:rowOff>
    </xdr:from>
    <xdr:to>
      <xdr:col>9</xdr:col>
      <xdr:colOff>175507</xdr:colOff>
      <xdr:row>110</xdr:row>
      <xdr:rowOff>29791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2AF720C6-C525-DB1E-322F-72B6A0A4836A}"/>
            </a:ext>
            <a:ext uri="{147F2762-F138-4A5C-976F-8EAC2B608ADB}">
              <a16:predDERef xmlns:a16="http://schemas.microsoft.com/office/drawing/2014/main" pred="{636719F6-1FC6-7C97-A327-0EB5A82B5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89270" y="6199415"/>
          <a:ext cx="9154862" cy="13747151"/>
        </a:xfrm>
        <a:prstGeom prst="rect">
          <a:avLst/>
        </a:prstGeom>
      </xdr:spPr>
    </xdr:pic>
    <xdr:clientData/>
  </xdr:twoCellAnchor>
  <xdr:twoCellAnchor editAs="oneCell">
    <xdr:from>
      <xdr:col>27</xdr:col>
      <xdr:colOff>541020</xdr:colOff>
      <xdr:row>23</xdr:row>
      <xdr:rowOff>53686</xdr:rowOff>
    </xdr:from>
    <xdr:to>
      <xdr:col>45</xdr:col>
      <xdr:colOff>282978</xdr:colOff>
      <xdr:row>85</xdr:row>
      <xdr:rowOff>93096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5853C15-B652-12FF-B93C-F487CED97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363420" y="5905846"/>
          <a:ext cx="10714758" cy="11385589"/>
        </a:xfrm>
        <a:prstGeom prst="rect">
          <a:avLst/>
        </a:prstGeom>
      </xdr:spPr>
    </xdr:pic>
    <xdr:clientData/>
  </xdr:twoCellAnchor>
  <xdr:twoCellAnchor editAs="oneCell">
    <xdr:from>
      <xdr:col>9</xdr:col>
      <xdr:colOff>419100</xdr:colOff>
      <xdr:row>34</xdr:row>
      <xdr:rowOff>38100</xdr:rowOff>
    </xdr:from>
    <xdr:to>
      <xdr:col>16</xdr:col>
      <xdr:colOff>587124</xdr:colOff>
      <xdr:row>58</xdr:row>
      <xdr:rowOff>95696</xdr:rowOff>
    </xdr:to>
    <xdr:pic>
      <xdr:nvPicPr>
        <xdr:cNvPr id="10" name="Picture 5">
          <a:extLst>
            <a:ext uri="{FF2B5EF4-FFF2-40B4-BE49-F238E27FC236}">
              <a16:creationId xmlns:a16="http://schemas.microsoft.com/office/drawing/2014/main" id="{0407BBE1-4060-F13F-EA17-4D007611CF2A}"/>
            </a:ext>
            <a:ext uri="{147F2762-F138-4A5C-976F-8EAC2B608ADB}">
              <a16:predDERef xmlns:a16="http://schemas.microsoft.com/office/drawing/2014/main" pred="{55853C15-B652-12FF-B93C-F487CED97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830550" y="6200775"/>
          <a:ext cx="4435224" cy="4400996"/>
        </a:xfrm>
        <a:prstGeom prst="rect">
          <a:avLst/>
        </a:prstGeom>
      </xdr:spPr>
    </xdr:pic>
    <xdr:clientData/>
  </xdr:twoCellAnchor>
  <xdr:twoCellAnchor editAs="oneCell">
    <xdr:from>
      <xdr:col>0</xdr:col>
      <xdr:colOff>333920</xdr:colOff>
      <xdr:row>34</xdr:row>
      <xdr:rowOff>73391</xdr:rowOff>
    </xdr:from>
    <xdr:to>
      <xdr:col>3</xdr:col>
      <xdr:colOff>539932</xdr:colOff>
      <xdr:row>70</xdr:row>
      <xdr:rowOff>172046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794C7EB-C9D7-4A3D-C715-CC14D44EA9CE}"/>
            </a:ext>
            <a:ext uri="{147F2762-F138-4A5C-976F-8EAC2B608ADB}">
              <a16:predDERef xmlns:a16="http://schemas.microsoft.com/office/drawing/2014/main" pred="{0407BBE1-4060-F13F-EA17-4D007611C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3920" y="6236066"/>
          <a:ext cx="6332492" cy="661375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158883</xdr:colOff>
      <xdr:row>13</xdr:row>
      <xdr:rowOff>31056</xdr:rowOff>
    </xdr:from>
    <xdr:to>
      <xdr:col>6</xdr:col>
      <xdr:colOff>1591352</xdr:colOff>
      <xdr:row>24</xdr:row>
      <xdr:rowOff>136457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A87164-541D-7E39-26B7-0CCF536D7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0983" y="2440881"/>
          <a:ext cx="10004969" cy="441070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180769</xdr:colOff>
      <xdr:row>36</xdr:row>
      <xdr:rowOff>82694</xdr:rowOff>
    </xdr:from>
    <xdr:to>
      <xdr:col>2</xdr:col>
      <xdr:colOff>517552</xdr:colOff>
      <xdr:row>59</xdr:row>
      <xdr:rowOff>50498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23D4C487-81D7-681A-C1BE-DEBB2CFEF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769" y="6797819"/>
          <a:ext cx="4647798" cy="4126419"/>
        </a:xfrm>
        <a:prstGeom prst="rect">
          <a:avLst/>
        </a:prstGeom>
      </xdr:spPr>
    </xdr:pic>
    <xdr:clientData/>
  </xdr:twoCellAnchor>
  <xdr:twoCellAnchor editAs="oneCell">
    <xdr:from>
      <xdr:col>5</xdr:col>
      <xdr:colOff>880927</xdr:colOff>
      <xdr:row>44</xdr:row>
      <xdr:rowOff>20137</xdr:rowOff>
    </xdr:from>
    <xdr:to>
      <xdr:col>11</xdr:col>
      <xdr:colOff>183425</xdr:colOff>
      <xdr:row>56</xdr:row>
      <xdr:rowOff>57150</xdr:rowOff>
    </xdr:to>
    <xdr:pic>
      <xdr:nvPicPr>
        <xdr:cNvPr id="11" name="Picture 2">
          <a:extLst>
            <a:ext uri="{FF2B5EF4-FFF2-40B4-BE49-F238E27FC236}">
              <a16:creationId xmlns:a16="http://schemas.microsoft.com/office/drawing/2014/main" id="{54733A58-C297-AFB9-E830-8AB023BC4A43}"/>
            </a:ext>
            <a:ext uri="{147F2762-F138-4A5C-976F-8EAC2B608ADB}">
              <a16:predDERef xmlns:a16="http://schemas.microsoft.com/office/drawing/2014/main" pred="{23D4C487-81D7-681A-C1BE-DEBB2CFEF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58127" y="8259262"/>
          <a:ext cx="4674598" cy="2216333"/>
        </a:xfrm>
        <a:prstGeom prst="rect">
          <a:avLst/>
        </a:prstGeom>
      </xdr:spPr>
    </xdr:pic>
    <xdr:clientData/>
  </xdr:twoCellAnchor>
  <xdr:twoCellAnchor editAs="oneCell">
    <xdr:from>
      <xdr:col>2</xdr:col>
      <xdr:colOff>909689</xdr:colOff>
      <xdr:row>36</xdr:row>
      <xdr:rowOff>62114</xdr:rowOff>
    </xdr:from>
    <xdr:to>
      <xdr:col>5</xdr:col>
      <xdr:colOff>513175</xdr:colOff>
      <xdr:row>56</xdr:row>
      <xdr:rowOff>64067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41AF5678-8CFC-E431-715B-51152BFAE89B}"/>
            </a:ext>
            <a:ext uri="{147F2762-F138-4A5C-976F-8EAC2B608ADB}">
              <a16:predDERef xmlns:a16="http://schemas.microsoft.com/office/drawing/2014/main" pred="{54733A58-C297-AFB9-E830-8AB023BC4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00689" y="6777239"/>
          <a:ext cx="3592556" cy="3627168"/>
        </a:xfrm>
        <a:prstGeom prst="rect">
          <a:avLst/>
        </a:prstGeom>
      </xdr:spPr>
    </xdr:pic>
    <xdr:clientData/>
  </xdr:twoCellAnchor>
  <xdr:twoCellAnchor editAs="oneCell">
    <xdr:from>
      <xdr:col>5</xdr:col>
      <xdr:colOff>976449</xdr:colOff>
      <xdr:row>35</xdr:row>
      <xdr:rowOff>68581</xdr:rowOff>
    </xdr:from>
    <xdr:to>
      <xdr:col>11</xdr:col>
      <xdr:colOff>275137</xdr:colOff>
      <xdr:row>44</xdr:row>
      <xdr:rowOff>48988</xdr:rowOff>
    </xdr:to>
    <xdr:pic>
      <xdr:nvPicPr>
        <xdr:cNvPr id="10" name="Picture 4">
          <a:extLst>
            <a:ext uri="{FF2B5EF4-FFF2-40B4-BE49-F238E27FC236}">
              <a16:creationId xmlns:a16="http://schemas.microsoft.com/office/drawing/2014/main" id="{1C856962-F5AC-E465-4D7E-AB01EF077477}"/>
            </a:ext>
            <a:ext uri="{147F2762-F138-4A5C-976F-8EAC2B608ADB}">
              <a16:predDERef xmlns:a16="http://schemas.microsoft.com/office/drawing/2014/main" pred="{41AF5678-8CFC-E431-715B-51152BFAE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53649" y="6593206"/>
          <a:ext cx="4672693" cy="160918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1029195</xdr:colOff>
      <xdr:row>4</xdr:row>
      <xdr:rowOff>62876</xdr:rowOff>
    </xdr:from>
    <xdr:to>
      <xdr:col>29</xdr:col>
      <xdr:colOff>173587</xdr:colOff>
      <xdr:row>31</xdr:row>
      <xdr:rowOff>19879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20DA7CF9-03D3-7ACC-B330-9D03D11A8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38613" y="783312"/>
          <a:ext cx="17242239" cy="554419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465166</xdr:colOff>
      <xdr:row>0</xdr:row>
      <xdr:rowOff>14028</xdr:rowOff>
    </xdr:from>
    <xdr:to>
      <xdr:col>41</xdr:col>
      <xdr:colOff>561621</xdr:colOff>
      <xdr:row>48</xdr:row>
      <xdr:rowOff>55959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AF63B4-1C5B-87EB-4A68-93B84BD67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14816" y="14028"/>
          <a:ext cx="18384455" cy="9492636"/>
        </a:xfrm>
        <a:prstGeom prst="rect">
          <a:avLst/>
        </a:prstGeom>
      </xdr:spPr>
    </xdr:pic>
    <xdr:clientData/>
  </xdr:twoCellAnchor>
  <xdr:twoCellAnchor editAs="oneCell">
    <xdr:from>
      <xdr:col>12</xdr:col>
      <xdr:colOff>35289</xdr:colOff>
      <xdr:row>47</xdr:row>
      <xdr:rowOff>118440</xdr:rowOff>
    </xdr:from>
    <xdr:to>
      <xdr:col>31</xdr:col>
      <xdr:colOff>65333</xdr:colOff>
      <xdr:row>80</xdr:row>
      <xdr:rowOff>1847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4FCC70EA-BFC8-37DD-B23B-8B61DC505177}"/>
            </a:ext>
            <a:ext uri="{147F2762-F138-4A5C-976F-8EAC2B608ADB}">
              <a16:predDERef xmlns:a16="http://schemas.microsoft.com/office/drawing/2014/main" pred="{B6AF63B4-1C5B-87EB-4A68-93B84BD67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894539" y="9433890"/>
          <a:ext cx="11614349" cy="585367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116378</xdr:colOff>
      <xdr:row>76</xdr:row>
      <xdr:rowOff>31834</xdr:rowOff>
    </xdr:from>
    <xdr:ext cx="7389595" cy="5259924"/>
    <xdr:pic>
      <xdr:nvPicPr>
        <xdr:cNvPr id="2" name="Picture 1">
          <a:extLst>
            <a:ext uri="{FF2B5EF4-FFF2-40B4-BE49-F238E27FC236}">
              <a16:creationId xmlns:a16="http://schemas.microsoft.com/office/drawing/2014/main" id="{E19C786E-F8B4-45B6-9DBA-D035A8748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94778" y="13784029"/>
          <a:ext cx="7389595" cy="5259924"/>
        </a:xfrm>
        <a:prstGeom prst="rect">
          <a:avLst/>
        </a:prstGeom>
      </xdr:spPr>
    </xdr:pic>
    <xdr:clientData/>
  </xdr:oneCellAnchor>
  <xdr:oneCellAnchor>
    <xdr:from>
      <xdr:col>3</xdr:col>
      <xdr:colOff>1712398</xdr:colOff>
      <xdr:row>32</xdr:row>
      <xdr:rowOff>166007</xdr:rowOff>
    </xdr:from>
    <xdr:ext cx="7379943" cy="6385660"/>
    <xdr:pic>
      <xdr:nvPicPr>
        <xdr:cNvPr id="3" name="Picture 2">
          <a:extLst>
            <a:ext uri="{FF2B5EF4-FFF2-40B4-BE49-F238E27FC236}">
              <a16:creationId xmlns:a16="http://schemas.microsoft.com/office/drawing/2014/main" id="{5F329D94-AAEC-437A-BCD7-21A061E33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6298" y="5961017"/>
          <a:ext cx="7379943" cy="6385660"/>
        </a:xfrm>
        <a:prstGeom prst="rect">
          <a:avLst/>
        </a:prstGeom>
      </xdr:spPr>
    </xdr:pic>
    <xdr:clientData/>
  </xdr:oneCellAnchor>
  <xdr:oneCellAnchor>
    <xdr:from>
      <xdr:col>31</xdr:col>
      <xdr:colOff>570858</xdr:colOff>
      <xdr:row>34</xdr:row>
      <xdr:rowOff>41489</xdr:rowOff>
    </xdr:from>
    <xdr:ext cx="9328063" cy="9741162"/>
    <xdr:pic>
      <xdr:nvPicPr>
        <xdr:cNvPr id="4" name="Picture 3">
          <a:extLst>
            <a:ext uri="{FF2B5EF4-FFF2-40B4-BE49-F238E27FC236}">
              <a16:creationId xmlns:a16="http://schemas.microsoft.com/office/drawing/2014/main" id="{7BE4138B-9EDF-43D7-8C2F-F2C8F6B6F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468458" y="6194639"/>
          <a:ext cx="9328063" cy="974116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563336</xdr:colOff>
      <xdr:row>23</xdr:row>
      <xdr:rowOff>54429</xdr:rowOff>
    </xdr:from>
    <xdr:to>
      <xdr:col>7</xdr:col>
      <xdr:colOff>767490</xdr:colOff>
      <xdr:row>41</xdr:row>
      <xdr:rowOff>54509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5FCF25D2-EF13-9002-7B4C-18CE41652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3336" y="7402286"/>
          <a:ext cx="12373294" cy="63704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1091730</xdr:colOff>
      <xdr:row>30</xdr:row>
      <xdr:rowOff>103670</xdr:rowOff>
    </xdr:from>
    <xdr:to>
      <xdr:col>7</xdr:col>
      <xdr:colOff>1008741</xdr:colOff>
      <xdr:row>46</xdr:row>
      <xdr:rowOff>84943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F09A7079-7983-0BBC-8F46-B3767F714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06680" y="5723420"/>
          <a:ext cx="6973131" cy="2876873"/>
        </a:xfrm>
        <a:prstGeom prst="rect">
          <a:avLst/>
        </a:prstGeom>
      </xdr:spPr>
    </xdr:pic>
    <xdr:clientData/>
  </xdr:twoCellAnchor>
  <xdr:twoCellAnchor editAs="oneCell">
    <xdr:from>
      <xdr:col>0</xdr:col>
      <xdr:colOff>936017</xdr:colOff>
      <xdr:row>53</xdr:row>
      <xdr:rowOff>39469</xdr:rowOff>
    </xdr:from>
    <xdr:to>
      <xdr:col>3</xdr:col>
      <xdr:colOff>617137</xdr:colOff>
      <xdr:row>75</xdr:row>
      <xdr:rowOff>137087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2F687A9C-3446-C8BA-2AE7-5ECE518F5725}"/>
            </a:ext>
            <a:ext uri="{147F2762-F138-4A5C-976F-8EAC2B608ADB}">
              <a16:predDERef xmlns:a16="http://schemas.microsoft.com/office/drawing/2014/main" pred="{F09A7079-7983-0BBC-8F46-B3767F714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6017" y="9821644"/>
          <a:ext cx="5140850" cy="4075258"/>
        </a:xfrm>
        <a:prstGeom prst="rect">
          <a:avLst/>
        </a:prstGeom>
      </xdr:spPr>
    </xdr:pic>
    <xdr:clientData/>
  </xdr:twoCellAnchor>
  <xdr:twoCellAnchor editAs="oneCell">
    <xdr:from>
      <xdr:col>0</xdr:col>
      <xdr:colOff>1010230</xdr:colOff>
      <xdr:row>29</xdr:row>
      <xdr:rowOff>36609</xdr:rowOff>
    </xdr:from>
    <xdr:to>
      <xdr:col>3</xdr:col>
      <xdr:colOff>644216</xdr:colOff>
      <xdr:row>52</xdr:row>
      <xdr:rowOff>135530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BD365368-A6E6-4C79-159C-D355ABEBFA1C}"/>
            </a:ext>
            <a:ext uri="{147F2762-F138-4A5C-976F-8EAC2B608ADB}">
              <a16:predDERef xmlns:a16="http://schemas.microsoft.com/office/drawing/2014/main" pred="{2F687A9C-3446-C8BA-2AE7-5ECE518F5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0230" y="5475384"/>
          <a:ext cx="5095621" cy="426515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1211619</xdr:colOff>
      <xdr:row>24</xdr:row>
      <xdr:rowOff>146957</xdr:rowOff>
    </xdr:from>
    <xdr:to>
      <xdr:col>5</xdr:col>
      <xdr:colOff>1377387</xdr:colOff>
      <xdr:row>42</xdr:row>
      <xdr:rowOff>24126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A29415-4E49-97EF-5A8A-69A6161AE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1619" y="5167993"/>
          <a:ext cx="8847125" cy="3061240"/>
        </a:xfrm>
        <a:prstGeom prst="rect">
          <a:avLst/>
        </a:prstGeom>
      </xdr:spPr>
    </xdr:pic>
    <xdr:clientData/>
  </xdr:twoCellAnchor>
  <xdr:twoCellAnchor editAs="oneCell">
    <xdr:from>
      <xdr:col>6</xdr:col>
      <xdr:colOff>118610</xdr:colOff>
      <xdr:row>23</xdr:row>
      <xdr:rowOff>162584</xdr:rowOff>
    </xdr:from>
    <xdr:to>
      <xdr:col>15</xdr:col>
      <xdr:colOff>15425</xdr:colOff>
      <xdr:row>55</xdr:row>
      <xdr:rowOff>1377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2773669A-8DC6-0AAF-9EEE-A49CE0527C36}"/>
            </a:ext>
            <a:ext uri="{147F2762-F138-4A5C-976F-8EAC2B608ADB}">
              <a16:predDERef xmlns:a16="http://schemas.microsoft.com/office/drawing/2014/main" pred="{41A29415-4E49-97EF-5A8A-69A6161AE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53210" y="5096534"/>
          <a:ext cx="7844475" cy="562591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576302</xdr:colOff>
      <xdr:row>27</xdr:row>
      <xdr:rowOff>75774</xdr:rowOff>
    </xdr:from>
    <xdr:to>
      <xdr:col>7</xdr:col>
      <xdr:colOff>4544022</xdr:colOff>
      <xdr:row>39</xdr:row>
      <xdr:rowOff>53548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55E0EA66-D50D-5213-F4B7-0D2A418BF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2920" y="7124274"/>
          <a:ext cx="10821910" cy="454405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24226</xdr:rowOff>
    </xdr:from>
    <xdr:to>
      <xdr:col>3</xdr:col>
      <xdr:colOff>610382</xdr:colOff>
      <xdr:row>39</xdr:row>
      <xdr:rowOff>110575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47AECFC9-7A00-1C70-548E-301D42930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263226"/>
          <a:ext cx="5597000" cy="446784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7</xdr:col>
      <xdr:colOff>15240</xdr:colOff>
      <xdr:row>24</xdr:row>
      <xdr:rowOff>15240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FFBDEC1-70CB-2D5B-E3E2-9D792D613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6096000"/>
          <a:ext cx="102965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401782</xdr:colOff>
      <xdr:row>12</xdr:row>
      <xdr:rowOff>27710</xdr:rowOff>
    </xdr:from>
    <xdr:to>
      <xdr:col>16</xdr:col>
      <xdr:colOff>414567</xdr:colOff>
      <xdr:row>37</xdr:row>
      <xdr:rowOff>315577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71C1EF47-AA95-1979-320A-4DF53EB35A8E}"/>
            </a:ext>
          </a:extLst>
        </xdr:cNvPr>
        <xdr:cNvGrpSpPr/>
      </xdr:nvGrpSpPr>
      <xdr:grpSpPr>
        <a:xfrm>
          <a:off x="18603191" y="2504210"/>
          <a:ext cx="3649603" cy="8288867"/>
          <a:chOff x="19036145" y="2479964"/>
          <a:chExt cx="3670385" cy="8018704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4A50B580-68B4-4097-44A6-AB453152648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036145" y="2479964"/>
            <a:ext cx="3612193" cy="3612193"/>
          </a:xfrm>
          <a:prstGeom prst="rect">
            <a:avLst/>
          </a:prstGeom>
        </xdr:spPr>
      </xdr:pic>
      <xdr:pic>
        <xdr:nvPicPr>
          <xdr:cNvPr id="3" name="Picture 2">
            <a:extLst>
              <a:ext uri="{FF2B5EF4-FFF2-40B4-BE49-F238E27FC236}">
                <a16:creationId xmlns:a16="http://schemas.microsoft.com/office/drawing/2014/main" id="{682D9E8A-4B2F-F389-329E-B80FCF309E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9063854" y="6040582"/>
            <a:ext cx="3642676" cy="4458086"/>
          </a:xfrm>
          <a:prstGeom prst="rect">
            <a:avLst/>
          </a:prstGeom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Taylor Hoffman-Ballard" id="{00F5FBB6-0A09-45AD-B29B-E619BCAB47BD}" userId="S::TaylorHoffman-Ballard@EvergreenStormH2OLLC.onmicrosoft.com::283c0b7c-f9f3-4e22-8429-dedb2e15a06c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7" dT="2022-10-25T05:16:36.37" personId="{00F5FBB6-0A09-45AD-B29B-E619BCAB47BD}" id="{8D6C4DED-1986-4267-B877-89E8695D9560}">
    <text>This should be agricultural.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B0755-5AC5-443F-AA0B-9FC6F6645411}">
  <sheetPr filterMode="1"/>
  <dimension ref="A1:AE46"/>
  <sheetViews>
    <sheetView topLeftCell="G1" zoomScale="85" zoomScaleNormal="85" workbookViewId="0">
      <selection activeCell="R16" sqref="R16:R22"/>
    </sheetView>
  </sheetViews>
  <sheetFormatPr defaultRowHeight="15" x14ac:dyDescent="0.25"/>
  <cols>
    <col min="1" max="1" width="16" customWidth="1"/>
    <col min="2" max="2" width="23" customWidth="1"/>
    <col min="3" max="3" width="16.85546875" customWidth="1"/>
    <col min="4" max="4" width="17.7109375" customWidth="1"/>
    <col min="5" max="5" width="12.85546875" customWidth="1"/>
    <col min="7" max="7" width="20.85546875" bestFit="1" customWidth="1"/>
    <col min="32" max="32" width="29.5703125" bestFit="1" customWidth="1"/>
    <col min="34" max="34" width="11.5703125" bestFit="1" customWidth="1"/>
    <col min="41" max="41" width="13" customWidth="1"/>
    <col min="47" max="47" width="10.85546875" customWidth="1"/>
    <col min="53" max="53" width="11.7109375" customWidth="1"/>
    <col min="59" max="59" width="10.5703125" customWidth="1"/>
  </cols>
  <sheetData>
    <row r="1" spans="1:31" ht="15.75" x14ac:dyDescent="0.25">
      <c r="A1" s="39" t="s">
        <v>386</v>
      </c>
    </row>
    <row r="2" spans="1:31" ht="15.75" thickBot="1" x14ac:dyDescent="0.3"/>
    <row r="3" spans="1:31" ht="15.75" x14ac:dyDescent="0.25">
      <c r="A3" s="39"/>
      <c r="H3" s="78" t="s">
        <v>89</v>
      </c>
      <c r="I3" s="79"/>
      <c r="J3" s="79"/>
      <c r="K3" s="79"/>
      <c r="L3" s="79"/>
      <c r="M3" s="80"/>
      <c r="N3" s="74" t="s">
        <v>90</v>
      </c>
      <c r="O3" s="75"/>
      <c r="P3" s="75"/>
      <c r="Q3" s="75"/>
      <c r="R3" s="75"/>
      <c r="S3" s="76"/>
      <c r="T3" s="74" t="s">
        <v>366</v>
      </c>
      <c r="U3" s="75"/>
      <c r="V3" s="75"/>
      <c r="W3" s="75"/>
      <c r="X3" s="75"/>
      <c r="Y3" s="76"/>
      <c r="Z3" s="74" t="s">
        <v>367</v>
      </c>
      <c r="AA3" s="75"/>
      <c r="AB3" s="75"/>
      <c r="AC3" s="75"/>
      <c r="AD3" s="75"/>
      <c r="AE3" s="76"/>
    </row>
    <row r="4" spans="1:31" ht="30" x14ac:dyDescent="0.25">
      <c r="G4" s="53" t="s">
        <v>365</v>
      </c>
      <c r="H4" s="56" t="s">
        <v>390</v>
      </c>
      <c r="I4" s="54" t="s">
        <v>362</v>
      </c>
      <c r="J4" s="54" t="s">
        <v>391</v>
      </c>
      <c r="K4" s="54" t="s">
        <v>392</v>
      </c>
      <c r="L4" s="54" t="s">
        <v>393</v>
      </c>
      <c r="N4" s="60" t="s">
        <v>390</v>
      </c>
      <c r="O4" s="54" t="s">
        <v>362</v>
      </c>
      <c r="P4" s="54" t="s">
        <v>391</v>
      </c>
      <c r="Q4" s="54" t="s">
        <v>392</v>
      </c>
      <c r="R4" s="54" t="s">
        <v>393</v>
      </c>
      <c r="T4" s="54" t="s">
        <v>390</v>
      </c>
      <c r="U4" s="54" t="s">
        <v>362</v>
      </c>
      <c r="V4" s="54" t="s">
        <v>391</v>
      </c>
      <c r="W4" s="54" t="s">
        <v>392</v>
      </c>
      <c r="X4" s="54" t="s">
        <v>393</v>
      </c>
      <c r="Z4" s="54" t="s">
        <v>390</v>
      </c>
      <c r="AA4" s="54" t="s">
        <v>362</v>
      </c>
      <c r="AB4" s="54" t="s">
        <v>391</v>
      </c>
      <c r="AC4" s="54" t="s">
        <v>392</v>
      </c>
      <c r="AD4" s="54" t="s">
        <v>393</v>
      </c>
    </row>
    <row r="5" spans="1:31" ht="30.75" thickBot="1" x14ac:dyDescent="0.3">
      <c r="A5" s="58" t="s">
        <v>359</v>
      </c>
      <c r="B5" s="58" t="s">
        <v>380</v>
      </c>
      <c r="C5" s="58" t="s">
        <v>7</v>
      </c>
      <c r="D5" s="58" t="s">
        <v>42</v>
      </c>
      <c r="E5" s="54" t="s">
        <v>360</v>
      </c>
      <c r="F5" s="54" t="s">
        <v>361</v>
      </c>
      <c r="G5" s="55" t="s">
        <v>394</v>
      </c>
      <c r="H5" s="56" t="s">
        <v>372</v>
      </c>
      <c r="I5" s="57" t="s">
        <v>374</v>
      </c>
      <c r="J5" s="58" t="s">
        <v>363</v>
      </c>
      <c r="K5" s="58" t="s">
        <v>53</v>
      </c>
      <c r="L5" s="58" t="s">
        <v>54</v>
      </c>
      <c r="M5" s="66" t="s">
        <v>31</v>
      </c>
      <c r="N5" s="59" t="s">
        <v>372</v>
      </c>
      <c r="O5" s="57" t="s">
        <v>374</v>
      </c>
      <c r="P5" s="58" t="s">
        <v>363</v>
      </c>
      <c r="Q5" s="58" t="s">
        <v>53</v>
      </c>
      <c r="R5" s="58" t="s">
        <v>54</v>
      </c>
      <c r="S5" s="66" t="s">
        <v>31</v>
      </c>
      <c r="T5" s="56" t="s">
        <v>372</v>
      </c>
      <c r="U5" s="57" t="s">
        <v>374</v>
      </c>
      <c r="V5" s="58" t="s">
        <v>363</v>
      </c>
      <c r="W5" s="58" t="s">
        <v>53</v>
      </c>
      <c r="X5" s="58" t="s">
        <v>54</v>
      </c>
      <c r="Y5" s="66" t="s">
        <v>31</v>
      </c>
      <c r="Z5" s="56" t="s">
        <v>372</v>
      </c>
      <c r="AA5" s="57" t="s">
        <v>374</v>
      </c>
      <c r="AB5" s="58" t="s">
        <v>363</v>
      </c>
      <c r="AC5" s="58" t="s">
        <v>53</v>
      </c>
      <c r="AD5" s="58" t="s">
        <v>54</v>
      </c>
      <c r="AE5" s="66" t="s">
        <v>31</v>
      </c>
    </row>
    <row r="6" spans="1:31" ht="30.75" hidden="1" thickBot="1" x14ac:dyDescent="0.3">
      <c r="A6" s="63" t="s">
        <v>397</v>
      </c>
      <c r="B6" s="63" t="s">
        <v>255</v>
      </c>
      <c r="C6" s="63" t="s">
        <v>402</v>
      </c>
      <c r="D6" s="63" t="s">
        <v>44</v>
      </c>
      <c r="E6" s="63" t="s">
        <v>403</v>
      </c>
      <c r="F6" s="63" t="s">
        <v>373</v>
      </c>
      <c r="G6" s="47" t="s">
        <v>364</v>
      </c>
      <c r="H6" s="44">
        <f>AVERAGE(3.8,4.4,8.7)</f>
        <v>5.6333333333333329</v>
      </c>
      <c r="I6" s="45"/>
      <c r="J6" s="45"/>
      <c r="K6" s="45"/>
      <c r="L6" s="45"/>
      <c r="M6" s="69" t="s">
        <v>385</v>
      </c>
      <c r="N6" s="44">
        <f>AVERAGE(5.2,6,78)</f>
        <v>29.733333333333334</v>
      </c>
      <c r="O6" s="45"/>
      <c r="P6" s="45"/>
      <c r="Q6" s="45"/>
      <c r="R6" s="45"/>
      <c r="S6" s="69" t="s">
        <v>385</v>
      </c>
      <c r="T6" s="44"/>
      <c r="U6" s="45"/>
      <c r="V6" s="45"/>
      <c r="W6" s="45"/>
      <c r="X6" s="45"/>
      <c r="Y6" s="46"/>
      <c r="Z6" s="44"/>
      <c r="AA6" s="45"/>
      <c r="AB6" s="45"/>
      <c r="AC6" s="45"/>
      <c r="AD6" s="45"/>
      <c r="AE6" s="46"/>
    </row>
    <row r="7" spans="1:31" ht="30.75" hidden="1" thickBot="1" x14ac:dyDescent="0.3">
      <c r="A7" s="64" t="s">
        <v>408</v>
      </c>
      <c r="B7" s="64" t="s">
        <v>255</v>
      </c>
      <c r="C7" s="64"/>
      <c r="D7" s="64" t="s">
        <v>44</v>
      </c>
      <c r="E7" s="64"/>
      <c r="F7" s="64"/>
      <c r="G7" s="16" t="s">
        <v>364</v>
      </c>
      <c r="H7" s="43">
        <f>AVERAGE(8.5,22.4,6.06)</f>
        <v>12.32</v>
      </c>
      <c r="I7" s="22"/>
      <c r="J7" s="22"/>
      <c r="K7" s="22"/>
      <c r="L7" s="22"/>
      <c r="M7" s="51" t="s">
        <v>385</v>
      </c>
      <c r="N7" s="43">
        <f>AVERAGE(10.1,15,173)</f>
        <v>66.033333333333331</v>
      </c>
      <c r="O7" s="22"/>
      <c r="P7" s="22"/>
      <c r="Q7" s="22"/>
      <c r="R7" s="22"/>
      <c r="S7" s="51" t="s">
        <v>385</v>
      </c>
      <c r="T7" s="43"/>
      <c r="U7" s="22"/>
      <c r="V7" s="22"/>
      <c r="W7" s="22"/>
      <c r="X7" s="22"/>
      <c r="Y7" s="42"/>
      <c r="Z7" s="43"/>
      <c r="AA7" s="22"/>
      <c r="AB7" s="22"/>
      <c r="AC7" s="22"/>
      <c r="AD7" s="22"/>
      <c r="AE7" s="42"/>
    </row>
    <row r="8" spans="1:31" ht="30.75" hidden="1" thickBot="1" x14ac:dyDescent="0.3">
      <c r="A8" s="64" t="s">
        <v>409</v>
      </c>
      <c r="B8" s="63" t="s">
        <v>256</v>
      </c>
      <c r="C8" s="63"/>
      <c r="D8" s="63" t="s">
        <v>44</v>
      </c>
      <c r="E8" s="63"/>
      <c r="F8" s="63"/>
      <c r="G8" s="16" t="s">
        <v>364</v>
      </c>
      <c r="H8" s="43">
        <f>AVERAGE(20.5,17.7,15.6,20.5,17.8,17.2,13,14.7)</f>
        <v>17.125</v>
      </c>
      <c r="I8" s="22"/>
      <c r="J8" s="22"/>
      <c r="K8" s="22"/>
      <c r="L8" s="22"/>
      <c r="M8" s="51" t="s">
        <v>385</v>
      </c>
      <c r="N8" s="43">
        <f>AVERAGE(23.1,13.2,17.4,21.3,33.8,13,24.6)</f>
        <v>20.914285714285715</v>
      </c>
      <c r="O8" s="22"/>
      <c r="P8" s="22"/>
      <c r="Q8" s="22"/>
      <c r="R8" s="22"/>
      <c r="S8" s="51" t="s">
        <v>385</v>
      </c>
      <c r="T8" s="43"/>
      <c r="U8" s="22"/>
      <c r="V8" s="22"/>
      <c r="W8" s="22"/>
      <c r="X8" s="22"/>
      <c r="Y8" s="42"/>
      <c r="Z8" s="43"/>
      <c r="AA8" s="22"/>
      <c r="AB8" s="22"/>
      <c r="AC8" s="22"/>
      <c r="AD8" s="22"/>
      <c r="AE8" s="42"/>
    </row>
    <row r="9" spans="1:31" ht="30.75" hidden="1" thickBot="1" x14ac:dyDescent="0.3">
      <c r="A9" s="64" t="s">
        <v>410</v>
      </c>
      <c r="B9" s="63" t="s">
        <v>257</v>
      </c>
      <c r="C9" s="63"/>
      <c r="D9" s="63" t="s">
        <v>44</v>
      </c>
      <c r="E9" s="63"/>
      <c r="F9" s="63"/>
      <c r="G9" s="16" t="s">
        <v>364</v>
      </c>
      <c r="H9" s="43">
        <f>AVERAGE(3.4,3.7,3.86,3.6,4.1,2.9,2.7,2.7,2.3)</f>
        <v>3.2511111111111104</v>
      </c>
      <c r="I9" s="22"/>
      <c r="J9" s="22"/>
      <c r="K9" s="22"/>
      <c r="L9" s="22"/>
      <c r="M9" s="51" t="s">
        <v>385</v>
      </c>
      <c r="N9" s="43">
        <f>AVERAGE(7.7,14.2,6.7,7.1,9.7,6,5.4,5.3,4.7)</f>
        <v>7.4222222222222207</v>
      </c>
      <c r="O9" s="22"/>
      <c r="P9" s="22"/>
      <c r="Q9" s="22"/>
      <c r="R9" s="22"/>
      <c r="S9" s="51" t="s">
        <v>385</v>
      </c>
      <c r="T9" s="43"/>
      <c r="U9" s="22"/>
      <c r="V9" s="22"/>
      <c r="W9" s="22"/>
      <c r="X9" s="22"/>
      <c r="Y9" s="42"/>
      <c r="Z9" s="43"/>
      <c r="AA9" s="22"/>
      <c r="AB9" s="22"/>
      <c r="AC9" s="22"/>
      <c r="AD9" s="22"/>
      <c r="AE9" s="42"/>
    </row>
    <row r="10" spans="1:31" ht="30.75" hidden="1" thickBot="1" x14ac:dyDescent="0.3">
      <c r="A10" s="64" t="s">
        <v>411</v>
      </c>
      <c r="B10" s="63" t="s">
        <v>257</v>
      </c>
      <c r="C10" s="63"/>
      <c r="D10" s="63" t="s">
        <v>44</v>
      </c>
      <c r="E10" s="63"/>
      <c r="F10" s="63"/>
      <c r="G10" s="48" t="s">
        <v>364</v>
      </c>
      <c r="H10" s="44">
        <f>AVERAGE(6.3,5.1)</f>
        <v>5.6999999999999993</v>
      </c>
      <c r="I10" s="45"/>
      <c r="J10" s="45"/>
      <c r="K10" s="45"/>
      <c r="L10" s="45"/>
      <c r="M10" s="69" t="s">
        <v>385</v>
      </c>
      <c r="N10" s="44">
        <f>AVERAGE(8.7,12)</f>
        <v>10.35</v>
      </c>
      <c r="O10" s="45"/>
      <c r="P10" s="45"/>
      <c r="Q10" s="45"/>
      <c r="R10" s="45"/>
      <c r="S10" s="69" t="s">
        <v>385</v>
      </c>
      <c r="T10" s="44"/>
      <c r="U10" s="45"/>
      <c r="V10" s="45"/>
      <c r="W10" s="45"/>
      <c r="X10" s="45"/>
      <c r="Y10" s="46"/>
      <c r="Z10" s="44"/>
      <c r="AA10" s="45"/>
      <c r="AB10" s="45"/>
      <c r="AC10" s="45"/>
      <c r="AD10" s="45"/>
      <c r="AE10" s="46"/>
    </row>
    <row r="11" spans="1:31" ht="15.75" thickBot="1" x14ac:dyDescent="0.3">
      <c r="A11" s="64" t="s">
        <v>412</v>
      </c>
      <c r="B11" s="64" t="s">
        <v>46</v>
      </c>
      <c r="C11" s="64"/>
      <c r="D11" s="64" t="str">
        <f>B11</f>
        <v>Commercial</v>
      </c>
      <c r="E11" s="64"/>
      <c r="F11" s="64"/>
      <c r="G11" s="48" t="s">
        <v>364</v>
      </c>
      <c r="H11" s="44">
        <v>220</v>
      </c>
      <c r="I11" s="45">
        <v>130</v>
      </c>
      <c r="J11" s="45"/>
      <c r="K11" s="45"/>
      <c r="L11" s="45"/>
      <c r="M11" s="46" t="s">
        <v>314</v>
      </c>
      <c r="N11" s="44">
        <v>1200</v>
      </c>
      <c r="O11" s="45">
        <v>750</v>
      </c>
      <c r="P11" s="45"/>
      <c r="Q11" s="45"/>
      <c r="R11" s="45"/>
      <c r="S11" s="46" t="s">
        <v>314</v>
      </c>
      <c r="T11" s="44">
        <v>910</v>
      </c>
      <c r="U11" s="45">
        <v>950</v>
      </c>
      <c r="V11" s="45"/>
      <c r="W11" s="45"/>
      <c r="X11" s="45"/>
      <c r="Y11" s="46" t="s">
        <v>314</v>
      </c>
      <c r="Z11" s="44">
        <v>4300</v>
      </c>
      <c r="AA11" s="45">
        <v>720</v>
      </c>
      <c r="AB11" s="45"/>
      <c r="AC11" s="45"/>
      <c r="AD11" s="45"/>
      <c r="AE11" s="46" t="s">
        <v>314</v>
      </c>
    </row>
    <row r="12" spans="1:31" ht="15.75" thickBot="1" x14ac:dyDescent="0.3">
      <c r="A12" s="64" t="s">
        <v>413</v>
      </c>
      <c r="B12" s="64" t="s">
        <v>48</v>
      </c>
      <c r="C12" s="64"/>
      <c r="D12" s="64" t="str">
        <f>B12</f>
        <v>Industrial</v>
      </c>
      <c r="E12" s="64"/>
      <c r="F12" s="64"/>
      <c r="G12" s="16" t="s">
        <v>364</v>
      </c>
      <c r="H12" s="43"/>
      <c r="I12" s="22"/>
      <c r="J12" s="22">
        <v>360</v>
      </c>
      <c r="K12" s="22"/>
      <c r="L12" s="22"/>
      <c r="M12" s="42" t="s">
        <v>314</v>
      </c>
      <c r="N12" s="43"/>
      <c r="O12" s="22"/>
      <c r="P12" s="22">
        <v>500</v>
      </c>
      <c r="Q12" s="22"/>
      <c r="R12" s="22"/>
      <c r="S12" s="42" t="s">
        <v>314</v>
      </c>
      <c r="T12" s="43"/>
      <c r="U12" s="22"/>
      <c r="V12" s="22">
        <v>670</v>
      </c>
      <c r="W12" s="22"/>
      <c r="X12" s="22"/>
      <c r="Y12" s="42" t="s">
        <v>314</v>
      </c>
      <c r="Z12" s="43"/>
      <c r="AA12" s="22"/>
      <c r="AB12" s="22">
        <v>560</v>
      </c>
      <c r="AC12" s="22"/>
      <c r="AD12" s="22"/>
      <c r="AE12" s="42" t="s">
        <v>314</v>
      </c>
    </row>
    <row r="13" spans="1:31" ht="15.75" thickBot="1" x14ac:dyDescent="0.3">
      <c r="A13" s="64" t="s">
        <v>401</v>
      </c>
      <c r="B13" s="63" t="s">
        <v>48</v>
      </c>
      <c r="C13" s="62">
        <v>493371</v>
      </c>
      <c r="D13" s="63" t="str">
        <f>B13</f>
        <v>Industrial</v>
      </c>
      <c r="E13" s="62">
        <v>12000</v>
      </c>
      <c r="F13" s="61" t="s">
        <v>373</v>
      </c>
      <c r="G13" s="16" t="s">
        <v>364</v>
      </c>
      <c r="H13" s="43">
        <v>150.30000000000001</v>
      </c>
      <c r="I13" s="22">
        <v>138.30000000000001</v>
      </c>
      <c r="J13" s="22">
        <v>215.3</v>
      </c>
      <c r="K13" s="22">
        <v>84.7</v>
      </c>
      <c r="L13" s="22"/>
      <c r="M13" s="42" t="s">
        <v>314</v>
      </c>
      <c r="N13" s="43">
        <v>549.79999999999995</v>
      </c>
      <c r="O13" s="22">
        <v>578</v>
      </c>
      <c r="P13" s="22">
        <v>491.2</v>
      </c>
      <c r="Q13" s="22">
        <v>283.8</v>
      </c>
      <c r="R13" s="22"/>
      <c r="S13" s="42" t="s">
        <v>314</v>
      </c>
      <c r="T13" s="43"/>
      <c r="U13" s="22"/>
      <c r="V13" s="22"/>
      <c r="W13" s="22"/>
      <c r="X13" s="22"/>
      <c r="Y13" s="42"/>
      <c r="Z13" s="43"/>
      <c r="AA13" s="22"/>
      <c r="AB13" s="22"/>
      <c r="AC13" s="22"/>
      <c r="AD13" s="22"/>
      <c r="AE13" s="42"/>
    </row>
    <row r="14" spans="1:31" ht="15.75" thickBot="1" x14ac:dyDescent="0.3">
      <c r="A14" s="64" t="s">
        <v>398</v>
      </c>
      <c r="B14" s="63" t="s">
        <v>50</v>
      </c>
      <c r="C14" s="61" t="s">
        <v>402</v>
      </c>
      <c r="D14" s="63" t="str">
        <f>B14</f>
        <v>Residential</v>
      </c>
      <c r="E14" s="61" t="s">
        <v>86</v>
      </c>
      <c r="F14" s="61" t="s">
        <v>373</v>
      </c>
      <c r="G14" s="16" t="s">
        <v>364</v>
      </c>
      <c r="H14" s="43">
        <v>420</v>
      </c>
      <c r="I14" s="22">
        <v>110</v>
      </c>
      <c r="J14" s="22">
        <v>162</v>
      </c>
      <c r="K14" s="22"/>
      <c r="L14" s="22"/>
      <c r="M14" s="42" t="s">
        <v>314</v>
      </c>
      <c r="N14" s="43">
        <v>680</v>
      </c>
      <c r="O14" s="22">
        <f>AVERAGE(325,260)</f>
        <v>292.5</v>
      </c>
      <c r="P14" s="22">
        <v>460</v>
      </c>
      <c r="Q14" s="22"/>
      <c r="R14" s="22"/>
      <c r="S14" s="42" t="s">
        <v>314</v>
      </c>
      <c r="T14" s="43">
        <v>710</v>
      </c>
      <c r="U14" s="22">
        <f>AVERAGE(1100,810,540)</f>
        <v>816.66666666666663</v>
      </c>
      <c r="V14" s="22">
        <v>620</v>
      </c>
      <c r="W14" s="22"/>
      <c r="X14" s="22"/>
      <c r="Y14" s="42" t="s">
        <v>314</v>
      </c>
      <c r="Z14" s="43">
        <v>3000</v>
      </c>
      <c r="AA14" s="22">
        <f>AVERAGE(3000,290.263)</f>
        <v>1645.1315</v>
      </c>
      <c r="AB14" s="22">
        <v>1030</v>
      </c>
      <c r="AC14" s="22"/>
      <c r="AD14" s="22"/>
      <c r="AE14" s="42" t="s">
        <v>314</v>
      </c>
    </row>
    <row r="15" spans="1:31" ht="15.75" thickBot="1" x14ac:dyDescent="0.3">
      <c r="A15" s="64" t="s">
        <v>395</v>
      </c>
      <c r="B15" s="63" t="s">
        <v>371</v>
      </c>
      <c r="C15" s="61" t="s">
        <v>402</v>
      </c>
      <c r="D15" s="63" t="s">
        <v>44</v>
      </c>
      <c r="E15" s="61" t="s">
        <v>86</v>
      </c>
      <c r="F15" s="61" t="s">
        <v>86</v>
      </c>
      <c r="G15" s="16" t="s">
        <v>364</v>
      </c>
      <c r="H15" s="68"/>
      <c r="I15" s="22"/>
      <c r="J15" s="22"/>
      <c r="K15" s="52" t="s">
        <v>74</v>
      </c>
      <c r="L15" s="52" t="s">
        <v>80</v>
      </c>
      <c r="M15" s="42" t="s">
        <v>68</v>
      </c>
      <c r="N15" s="43"/>
      <c r="O15" s="22"/>
      <c r="P15" s="22"/>
      <c r="Q15" s="52" t="s">
        <v>73</v>
      </c>
      <c r="R15" s="52" t="s">
        <v>79</v>
      </c>
      <c r="S15" s="42" t="s">
        <v>68</v>
      </c>
      <c r="T15" s="43"/>
      <c r="U15" s="22"/>
      <c r="V15" s="22"/>
      <c r="W15" s="22"/>
      <c r="X15" s="22"/>
      <c r="Y15" s="42"/>
      <c r="Z15" s="43"/>
      <c r="AA15" s="22"/>
      <c r="AB15" s="22"/>
      <c r="AC15" s="22"/>
      <c r="AD15" s="22"/>
      <c r="AE15" s="42"/>
    </row>
    <row r="16" spans="1:31" ht="15.75" thickBot="1" x14ac:dyDescent="0.3">
      <c r="A16" s="64" t="s">
        <v>405</v>
      </c>
      <c r="B16" s="64" t="s">
        <v>375</v>
      </c>
      <c r="C16" s="64">
        <v>3.21</v>
      </c>
      <c r="D16" s="64" t="s">
        <v>44</v>
      </c>
      <c r="E16" s="67">
        <v>30000</v>
      </c>
      <c r="F16" s="64" t="s">
        <v>373</v>
      </c>
      <c r="G16" s="16" t="s">
        <v>364</v>
      </c>
      <c r="H16" s="43"/>
      <c r="I16" s="22">
        <v>420</v>
      </c>
      <c r="J16" s="22">
        <v>250</v>
      </c>
      <c r="K16" s="22">
        <v>200</v>
      </c>
      <c r="L16" s="22">
        <v>75</v>
      </c>
      <c r="M16" s="42" t="s">
        <v>68</v>
      </c>
      <c r="N16" s="43"/>
      <c r="O16" s="22">
        <v>4370</v>
      </c>
      <c r="P16" s="22">
        <v>1700</v>
      </c>
      <c r="Q16" s="22">
        <v>1100</v>
      </c>
      <c r="R16" s="22">
        <v>930</v>
      </c>
      <c r="S16" s="42" t="s">
        <v>68</v>
      </c>
      <c r="T16" s="43"/>
      <c r="U16" s="22"/>
      <c r="V16" s="22"/>
      <c r="W16" s="22"/>
      <c r="X16" s="22"/>
      <c r="Y16" s="42"/>
      <c r="Z16" s="22"/>
      <c r="AA16" s="22"/>
      <c r="AB16" s="22"/>
      <c r="AC16" s="22"/>
      <c r="AD16" s="22"/>
      <c r="AE16" s="42"/>
    </row>
    <row r="17" spans="1:31" ht="15.75" thickBot="1" x14ac:dyDescent="0.3">
      <c r="A17" s="64" t="s">
        <v>399</v>
      </c>
      <c r="B17" s="63" t="s">
        <v>382</v>
      </c>
      <c r="C17" s="61">
        <v>7.0000000000000007E-2</v>
      </c>
      <c r="D17" s="63" t="s">
        <v>44</v>
      </c>
      <c r="E17" s="62">
        <v>150000</v>
      </c>
      <c r="F17" s="61" t="s">
        <v>86</v>
      </c>
      <c r="G17" s="16" t="s">
        <v>364</v>
      </c>
      <c r="H17" s="43"/>
      <c r="I17" s="22">
        <f>SUM(360,370,400)</f>
        <v>1130</v>
      </c>
      <c r="J17" s="22">
        <v>375</v>
      </c>
      <c r="K17" s="22">
        <v>200</v>
      </c>
      <c r="L17" s="22">
        <f>AVERAGE(100,50,40,17,15)</f>
        <v>44.4</v>
      </c>
      <c r="M17" s="42" t="s">
        <v>68</v>
      </c>
      <c r="N17" s="43"/>
      <c r="O17" s="22">
        <f>AVERAGE(1250,1200,1200)</f>
        <v>1216.6666666666667</v>
      </c>
      <c r="P17" s="22">
        <v>1050</v>
      </c>
      <c r="Q17" s="22">
        <v>600</v>
      </c>
      <c r="R17" s="22">
        <f>AVERAGE(300,250,180,100,30)</f>
        <v>172</v>
      </c>
      <c r="S17" s="42" t="s">
        <v>68</v>
      </c>
      <c r="T17" s="43"/>
      <c r="U17" s="22"/>
      <c r="V17" s="22"/>
      <c r="W17" s="22"/>
      <c r="X17" s="22"/>
      <c r="Y17" s="42"/>
      <c r="Z17" s="22"/>
      <c r="AA17" s="22"/>
      <c r="AB17" s="22"/>
      <c r="AC17" s="22"/>
      <c r="AD17" s="22"/>
      <c r="AE17" s="42"/>
    </row>
    <row r="18" spans="1:31" ht="15.75" thickBot="1" x14ac:dyDescent="0.3">
      <c r="A18" s="64" t="s">
        <v>414</v>
      </c>
      <c r="B18" s="63" t="s">
        <v>383</v>
      </c>
      <c r="C18" s="61" t="s">
        <v>86</v>
      </c>
      <c r="D18" s="63" t="s">
        <v>44</v>
      </c>
      <c r="E18" s="61" t="s">
        <v>86</v>
      </c>
      <c r="F18" s="61" t="s">
        <v>86</v>
      </c>
      <c r="G18" s="48" t="s">
        <v>364</v>
      </c>
      <c r="H18" s="44"/>
      <c r="I18" s="45"/>
      <c r="J18" s="45">
        <f>SUM(600,420)</f>
        <v>1020</v>
      </c>
      <c r="K18" s="45">
        <v>428</v>
      </c>
      <c r="L18" s="45">
        <f>SUM(5.5,100,147.5,330,470)</f>
        <v>1053</v>
      </c>
      <c r="M18" s="46" t="s">
        <v>68</v>
      </c>
      <c r="N18" s="44"/>
      <c r="O18" s="45"/>
      <c r="P18" s="45">
        <f>SUM(1100,875)</f>
        <v>1975</v>
      </c>
      <c r="Q18" s="45">
        <v>915</v>
      </c>
      <c r="R18" s="45">
        <f>SUM(25,135,730,880,750)</f>
        <v>2520</v>
      </c>
      <c r="S18" s="46" t="s">
        <v>68</v>
      </c>
      <c r="T18" s="44"/>
      <c r="U18" s="45"/>
      <c r="V18" s="45"/>
      <c r="W18" s="45"/>
      <c r="X18" s="45"/>
      <c r="Y18" s="46"/>
      <c r="Z18" s="44"/>
      <c r="AA18" s="45"/>
      <c r="AB18" s="45"/>
      <c r="AC18" s="45"/>
      <c r="AD18" s="45"/>
      <c r="AE18" s="46"/>
    </row>
    <row r="19" spans="1:31" ht="30.75" thickBot="1" x14ac:dyDescent="0.3">
      <c r="A19" s="64" t="s">
        <v>400</v>
      </c>
      <c r="B19" s="64" t="s">
        <v>294</v>
      </c>
      <c r="C19" s="64" t="s">
        <v>402</v>
      </c>
      <c r="D19" s="64" t="s">
        <v>44</v>
      </c>
      <c r="E19" s="63" t="s">
        <v>404</v>
      </c>
      <c r="F19" s="64" t="s">
        <v>373</v>
      </c>
      <c r="G19" s="16" t="s">
        <v>364</v>
      </c>
      <c r="H19" s="43"/>
      <c r="I19" s="22">
        <v>310</v>
      </c>
      <c r="J19" s="22"/>
      <c r="K19" s="22">
        <v>45</v>
      </c>
      <c r="L19" s="22">
        <v>44</v>
      </c>
      <c r="M19" s="42" t="s">
        <v>68</v>
      </c>
      <c r="N19" s="43"/>
      <c r="O19" s="22">
        <v>1100</v>
      </c>
      <c r="P19" s="22"/>
      <c r="Q19" s="22">
        <v>380</v>
      </c>
      <c r="R19" s="22">
        <v>58</v>
      </c>
      <c r="S19" s="42" t="s">
        <v>68</v>
      </c>
      <c r="T19" s="43"/>
      <c r="U19" s="22"/>
      <c r="V19" s="22"/>
      <c r="W19" s="22"/>
      <c r="X19" s="22"/>
      <c r="Y19" s="42"/>
      <c r="Z19" s="43"/>
      <c r="AA19" s="22"/>
      <c r="AB19" s="22"/>
      <c r="AC19" s="22"/>
      <c r="AD19" s="22"/>
      <c r="AE19" s="42"/>
    </row>
    <row r="20" spans="1:31" ht="30.75" thickBot="1" x14ac:dyDescent="0.3">
      <c r="A20" s="64" t="s">
        <v>396</v>
      </c>
      <c r="B20" s="63" t="s">
        <v>378</v>
      </c>
      <c r="C20" s="63" t="s">
        <v>402</v>
      </c>
      <c r="D20" s="63" t="s">
        <v>379</v>
      </c>
      <c r="E20" s="63" t="s">
        <v>402</v>
      </c>
      <c r="F20" s="63" t="s">
        <v>373</v>
      </c>
      <c r="G20" s="48" t="s">
        <v>364</v>
      </c>
      <c r="H20" s="44">
        <f>SUM(2894,4668)</f>
        <v>7562</v>
      </c>
      <c r="I20" s="45">
        <v>735</v>
      </c>
      <c r="J20" s="45">
        <v>1312</v>
      </c>
      <c r="K20" s="45">
        <v>2137</v>
      </c>
      <c r="L20" s="45">
        <v>50</v>
      </c>
      <c r="M20" s="46" t="s">
        <v>68</v>
      </c>
      <c r="N20" s="44"/>
      <c r="O20" s="45"/>
      <c r="P20" s="45"/>
      <c r="Q20" s="45"/>
      <c r="R20" s="45"/>
      <c r="S20" s="46"/>
      <c r="T20" s="44"/>
      <c r="U20" s="45"/>
      <c r="V20" s="45"/>
      <c r="W20" s="45"/>
      <c r="X20" s="45"/>
      <c r="Y20" s="46"/>
      <c r="Z20" s="44"/>
      <c r="AA20" s="45"/>
      <c r="AB20" s="45"/>
      <c r="AC20" s="45"/>
      <c r="AD20" s="45"/>
      <c r="AE20" s="46"/>
    </row>
    <row r="21" spans="1:31" ht="15.75" thickBot="1" x14ac:dyDescent="0.3">
      <c r="A21" s="64" t="s">
        <v>406</v>
      </c>
      <c r="B21" s="65" t="s">
        <v>376</v>
      </c>
      <c r="C21" s="64" t="s">
        <v>86</v>
      </c>
      <c r="D21" s="64" t="s">
        <v>152</v>
      </c>
      <c r="E21" s="67">
        <v>11200</v>
      </c>
      <c r="F21" s="64" t="s">
        <v>373</v>
      </c>
      <c r="G21" s="48" t="s">
        <v>364</v>
      </c>
      <c r="H21" s="44"/>
      <c r="I21" s="45">
        <v>470</v>
      </c>
      <c r="J21" s="45">
        <v>270</v>
      </c>
      <c r="K21" s="45">
        <v>340</v>
      </c>
      <c r="L21" s="45">
        <v>125</v>
      </c>
      <c r="M21" s="46" t="s">
        <v>68</v>
      </c>
      <c r="N21" s="44"/>
      <c r="O21" s="45"/>
      <c r="P21" s="45"/>
      <c r="Q21" s="45"/>
      <c r="R21" s="50"/>
      <c r="S21" s="46"/>
      <c r="T21" s="44"/>
      <c r="U21" s="45"/>
      <c r="V21" s="45"/>
      <c r="W21" s="45"/>
      <c r="X21" s="45"/>
      <c r="Y21" s="46"/>
      <c r="Z21" s="44"/>
      <c r="AA21" s="45"/>
      <c r="AB21" s="45"/>
      <c r="AC21" s="45"/>
      <c r="AD21" s="45"/>
      <c r="AE21" s="46"/>
    </row>
    <row r="22" spans="1:31" ht="15.75" thickBot="1" x14ac:dyDescent="0.3">
      <c r="A22" s="61" t="s">
        <v>407</v>
      </c>
      <c r="B22" s="61" t="s">
        <v>377</v>
      </c>
      <c r="C22" s="61" t="s">
        <v>86</v>
      </c>
      <c r="D22" s="61" t="s">
        <v>152</v>
      </c>
      <c r="E22" s="61" t="s">
        <v>86</v>
      </c>
      <c r="F22" s="61" t="s">
        <v>86</v>
      </c>
      <c r="G22" s="48" t="s">
        <v>364</v>
      </c>
      <c r="H22" s="44"/>
      <c r="I22" s="45">
        <v>220</v>
      </c>
      <c r="J22" s="45">
        <v>230</v>
      </c>
      <c r="K22" s="45">
        <v>230</v>
      </c>
      <c r="L22" s="45">
        <v>240</v>
      </c>
      <c r="M22" s="46" t="s">
        <v>68</v>
      </c>
      <c r="N22" s="44"/>
      <c r="O22" s="45">
        <v>960</v>
      </c>
      <c r="P22" s="45">
        <v>805</v>
      </c>
      <c r="Q22" s="45">
        <v>500</v>
      </c>
      <c r="R22" s="45">
        <v>150</v>
      </c>
      <c r="S22" s="46" t="s">
        <v>68</v>
      </c>
      <c r="T22" s="44"/>
      <c r="U22" s="45"/>
      <c r="V22" s="45"/>
      <c r="W22" s="45"/>
      <c r="X22" s="45"/>
      <c r="Y22" s="46"/>
      <c r="Z22" s="44"/>
      <c r="AA22" s="45"/>
      <c r="AB22" s="45"/>
      <c r="AC22" s="45"/>
      <c r="AD22" s="45"/>
      <c r="AE22" s="46"/>
    </row>
    <row r="23" spans="1:31" x14ac:dyDescent="0.25">
      <c r="A23" s="77"/>
      <c r="B23" s="77"/>
      <c r="C23" s="77"/>
      <c r="D23" s="77"/>
      <c r="E23" s="77"/>
      <c r="F23" s="77"/>
      <c r="G23" s="10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</row>
    <row r="24" spans="1:31" x14ac:dyDescent="0.25">
      <c r="A24" s="77"/>
      <c r="B24" s="77"/>
      <c r="C24" s="77"/>
      <c r="D24" s="77"/>
      <c r="E24" s="77"/>
      <c r="F24" s="77"/>
      <c r="G24" s="10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</row>
    <row r="25" spans="1:31" x14ac:dyDescent="0.25">
      <c r="A25" s="77"/>
      <c r="B25" s="77"/>
      <c r="C25" s="77"/>
      <c r="D25" s="77"/>
      <c r="E25" s="77"/>
      <c r="F25" s="77"/>
      <c r="G25" s="10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</row>
    <row r="26" spans="1:31" x14ac:dyDescent="0.25">
      <c r="A26" s="77"/>
      <c r="B26" s="77"/>
      <c r="C26" s="77"/>
      <c r="D26" s="77"/>
      <c r="E26" s="77"/>
      <c r="F26" s="77"/>
      <c r="G26" s="10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</row>
    <row r="27" spans="1:31" x14ac:dyDescent="0.25">
      <c r="A27" s="77"/>
      <c r="B27" s="77"/>
      <c r="C27" s="77"/>
      <c r="D27" s="77"/>
      <c r="E27" s="77"/>
      <c r="F27" s="77"/>
      <c r="G27" s="10"/>
      <c r="H27" s="49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49"/>
      <c r="W27" s="49"/>
      <c r="X27" s="49"/>
      <c r="Y27" s="49"/>
      <c r="Z27" s="49"/>
      <c r="AA27" s="49"/>
      <c r="AB27" s="49"/>
      <c r="AC27" s="49"/>
      <c r="AD27" s="49"/>
      <c r="AE27" s="49"/>
    </row>
    <row r="28" spans="1:31" x14ac:dyDescent="0.25">
      <c r="A28" s="77"/>
      <c r="B28" s="77"/>
      <c r="C28" s="77"/>
      <c r="D28" s="77"/>
      <c r="E28" s="77"/>
      <c r="F28" s="77"/>
      <c r="G28" s="10"/>
      <c r="H28" s="71"/>
      <c r="I28" s="49"/>
      <c r="J28" s="49"/>
      <c r="K28" s="49"/>
      <c r="L28" s="49"/>
      <c r="M28" s="23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</row>
    <row r="29" spans="1:31" x14ac:dyDescent="0.25">
      <c r="B29" s="77"/>
      <c r="C29" s="77"/>
      <c r="D29" s="77"/>
      <c r="E29" s="77"/>
      <c r="F29" s="77"/>
      <c r="G29" s="10"/>
      <c r="H29" s="72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</row>
    <row r="30" spans="1:31" x14ac:dyDescent="0.25">
      <c r="B30" s="77"/>
      <c r="C30" s="77"/>
      <c r="D30" s="77"/>
      <c r="E30" s="77"/>
      <c r="F30" s="77"/>
      <c r="G30" s="10"/>
      <c r="H30" s="23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</row>
    <row r="31" spans="1:31" x14ac:dyDescent="0.25">
      <c r="B31" s="77"/>
      <c r="C31" s="77"/>
      <c r="D31" s="77"/>
      <c r="E31" s="77"/>
      <c r="F31" s="77"/>
      <c r="G31" s="10"/>
      <c r="H31" s="23"/>
      <c r="I31" s="49"/>
      <c r="J31" s="49"/>
      <c r="K31" s="49"/>
      <c r="L31" s="49"/>
      <c r="M31" s="70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</row>
    <row r="32" spans="1:31" x14ac:dyDescent="0.25">
      <c r="B32" s="77"/>
      <c r="C32" s="77"/>
      <c r="D32" s="77"/>
      <c r="E32" s="77"/>
      <c r="F32" s="77"/>
      <c r="G32" s="10"/>
      <c r="H32" s="23"/>
      <c r="I32" s="49"/>
      <c r="J32" s="49"/>
      <c r="K32" s="49"/>
      <c r="L32" s="49"/>
      <c r="M32" s="70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</row>
    <row r="33" spans="1:31" x14ac:dyDescent="0.25">
      <c r="B33" s="77"/>
      <c r="C33" s="77"/>
      <c r="D33" s="77"/>
      <c r="E33" s="77"/>
      <c r="F33" s="77"/>
      <c r="G33" s="10"/>
      <c r="H33" s="10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</row>
    <row r="34" spans="1:31" x14ac:dyDescent="0.25">
      <c r="B34" s="77"/>
      <c r="C34" s="77"/>
      <c r="D34" s="77"/>
      <c r="E34" s="77"/>
      <c r="F34" s="77"/>
      <c r="G34" s="10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</row>
    <row r="35" spans="1:31" x14ac:dyDescent="0.25">
      <c r="B35" s="77"/>
      <c r="C35" s="77"/>
      <c r="D35" s="77"/>
      <c r="E35" s="77"/>
      <c r="F35" s="77"/>
      <c r="G35" s="1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</row>
    <row r="36" spans="1:31" x14ac:dyDescent="0.25">
      <c r="B36" s="77"/>
      <c r="C36" s="77"/>
      <c r="D36" s="77"/>
      <c r="E36" s="77"/>
      <c r="F36" s="77"/>
      <c r="G36" s="1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</row>
    <row r="37" spans="1:31" x14ac:dyDescent="0.25">
      <c r="B37" s="77"/>
      <c r="C37" s="77"/>
      <c r="D37" s="77"/>
      <c r="E37" s="77"/>
      <c r="F37" s="77"/>
      <c r="G37" s="1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</row>
    <row r="38" spans="1:31" x14ac:dyDescent="0.25">
      <c r="B38" s="77"/>
      <c r="C38" s="77"/>
      <c r="D38" s="77"/>
      <c r="E38" s="77"/>
      <c r="F38" s="77"/>
      <c r="G38" s="10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</row>
    <row r="43" spans="1:31" x14ac:dyDescent="0.25">
      <c r="A43" s="73"/>
    </row>
    <row r="44" spans="1:31" x14ac:dyDescent="0.25">
      <c r="A44" s="73"/>
    </row>
    <row r="45" spans="1:31" x14ac:dyDescent="0.25">
      <c r="A45" s="73"/>
    </row>
    <row r="46" spans="1:31" x14ac:dyDescent="0.25">
      <c r="A46" s="73"/>
    </row>
  </sheetData>
  <autoFilter ref="A5:AE22" xr:uid="{207B0755-5AC5-443F-AA0B-9FC6F6645411}">
    <filterColumn colId="0">
      <filters>
        <filter val="Aryal, 2010"/>
        <filter val="Kayhanian, 2013"/>
        <filter val="Kayhanian, 2014"/>
        <filter val="Kayhanian, 2015"/>
        <filter val="Li, 2006"/>
        <filter val="Pitt, 2005"/>
        <filter val="Pitt, 2006"/>
        <filter val="Pitt, 2007"/>
        <filter val="Sansalone, 1997"/>
        <filter val="Sansalone, 1998"/>
        <filter val="Smith, 2018"/>
        <filter val="Wang, 2018"/>
      </filters>
    </filterColumn>
    <sortState xmlns:xlrd2="http://schemas.microsoft.com/office/spreadsheetml/2017/richdata2" ref="A6:AE22">
      <sortCondition ref="M6:M22"/>
      <sortCondition ref="D6:D22"/>
    </sortState>
  </autoFilter>
  <mergeCells count="49">
    <mergeCell ref="A45:A46"/>
    <mergeCell ref="B37:B38"/>
    <mergeCell ref="C37:C38"/>
    <mergeCell ref="D37:D38"/>
    <mergeCell ref="E37:E38"/>
    <mergeCell ref="F37:F38"/>
    <mergeCell ref="A43:A44"/>
    <mergeCell ref="B33:B34"/>
    <mergeCell ref="C33:C34"/>
    <mergeCell ref="D33:D34"/>
    <mergeCell ref="E33:E34"/>
    <mergeCell ref="F33:F34"/>
    <mergeCell ref="B35:B36"/>
    <mergeCell ref="C35:C36"/>
    <mergeCell ref="D35:D36"/>
    <mergeCell ref="E35:E36"/>
    <mergeCell ref="F35:F36"/>
    <mergeCell ref="B29:B30"/>
    <mergeCell ref="C29:C30"/>
    <mergeCell ref="D29:D30"/>
    <mergeCell ref="E29:E30"/>
    <mergeCell ref="F29:F30"/>
    <mergeCell ref="B31:B32"/>
    <mergeCell ref="C31:C32"/>
    <mergeCell ref="D31:D32"/>
    <mergeCell ref="E31:E32"/>
    <mergeCell ref="F31:F32"/>
    <mergeCell ref="F27:F28"/>
    <mergeCell ref="A25:A26"/>
    <mergeCell ref="B25:B26"/>
    <mergeCell ref="C25:C26"/>
    <mergeCell ref="D25:D26"/>
    <mergeCell ref="E25:E26"/>
    <mergeCell ref="F25:F26"/>
    <mergeCell ref="A27:A28"/>
    <mergeCell ref="B27:B28"/>
    <mergeCell ref="C27:C28"/>
    <mergeCell ref="D27:D28"/>
    <mergeCell ref="E27:E28"/>
    <mergeCell ref="A23:A24"/>
    <mergeCell ref="B23:B24"/>
    <mergeCell ref="C23:C24"/>
    <mergeCell ref="D23:D24"/>
    <mergeCell ref="E23:E24"/>
    <mergeCell ref="F23:F24"/>
    <mergeCell ref="H3:M3"/>
    <mergeCell ref="N3:S3"/>
    <mergeCell ref="T3:Y3"/>
    <mergeCell ref="Z3:AE3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8AFFA-5813-420C-90D1-5CC5FBAEDCB2}">
  <dimension ref="A1:H10"/>
  <sheetViews>
    <sheetView tabSelected="1" zoomScale="70" zoomScaleNormal="70" workbookViewId="0">
      <selection activeCell="H39" sqref="H39"/>
    </sheetView>
  </sheetViews>
  <sheetFormatPr defaultRowHeight="15" x14ac:dyDescent="0.25"/>
  <cols>
    <col min="1" max="1" width="23.42578125" bestFit="1" customWidth="1"/>
    <col min="2" max="7" width="25.7109375" customWidth="1"/>
    <col min="8" max="8" width="77.140625" customWidth="1"/>
  </cols>
  <sheetData>
    <row r="1" spans="1:8" x14ac:dyDescent="0.25">
      <c r="A1" s="1" t="s">
        <v>0</v>
      </c>
      <c r="B1" s="81" t="s">
        <v>57</v>
      </c>
      <c r="C1" s="82"/>
      <c r="D1" s="82"/>
      <c r="E1" s="82"/>
      <c r="F1" s="82"/>
      <c r="G1" s="83"/>
      <c r="H1" s="2" t="s">
        <v>1</v>
      </c>
    </row>
    <row r="2" spans="1:8" x14ac:dyDescent="0.25">
      <c r="A2" s="1" t="s">
        <v>2</v>
      </c>
      <c r="B2" s="81">
        <v>2010</v>
      </c>
      <c r="C2" s="82"/>
      <c r="D2" s="82"/>
      <c r="E2" s="82"/>
      <c r="F2" s="82"/>
      <c r="G2" s="83"/>
      <c r="H2" s="84" t="s">
        <v>58</v>
      </c>
    </row>
    <row r="3" spans="1:8" x14ac:dyDescent="0.25">
      <c r="A3" s="1" t="s">
        <v>3</v>
      </c>
      <c r="B3" s="81" t="s">
        <v>59</v>
      </c>
      <c r="C3" s="82"/>
      <c r="D3" s="82"/>
      <c r="E3" s="82"/>
      <c r="F3" s="82"/>
      <c r="G3" s="83"/>
      <c r="H3" s="85"/>
    </row>
    <row r="4" spans="1:8" x14ac:dyDescent="0.25">
      <c r="A4" s="87" t="s">
        <v>4</v>
      </c>
      <c r="B4" s="88"/>
      <c r="C4" s="88"/>
      <c r="D4" s="88"/>
      <c r="E4" s="88"/>
      <c r="F4" s="88"/>
      <c r="G4" s="89"/>
      <c r="H4" s="86"/>
    </row>
    <row r="7" spans="1:8" x14ac:dyDescent="0.25">
      <c r="A7" s="6" t="s">
        <v>60</v>
      </c>
      <c r="B7" s="6" t="s">
        <v>61</v>
      </c>
      <c r="C7" s="6" t="s">
        <v>62</v>
      </c>
      <c r="D7" s="6" t="s">
        <v>63</v>
      </c>
      <c r="E7" s="6" t="s">
        <v>64</v>
      </c>
      <c r="F7" s="6" t="s">
        <v>65</v>
      </c>
      <c r="G7" s="6" t="s">
        <v>66</v>
      </c>
    </row>
    <row r="8" spans="1:8" x14ac:dyDescent="0.25">
      <c r="A8" s="6" t="s">
        <v>67</v>
      </c>
      <c r="B8" s="6" t="s">
        <v>68</v>
      </c>
      <c r="C8" s="6" t="s">
        <v>68</v>
      </c>
      <c r="D8" s="6" t="s">
        <v>68</v>
      </c>
      <c r="E8" s="6" t="s">
        <v>68</v>
      </c>
      <c r="F8" s="6" t="s">
        <v>68</v>
      </c>
      <c r="G8" s="6" t="s">
        <v>68</v>
      </c>
    </row>
    <row r="9" spans="1:8" x14ac:dyDescent="0.25">
      <c r="A9" s="6" t="s">
        <v>69</v>
      </c>
      <c r="B9" s="6" t="s">
        <v>70</v>
      </c>
      <c r="C9" s="6" t="s">
        <v>71</v>
      </c>
      <c r="D9" s="6" t="s">
        <v>72</v>
      </c>
      <c r="E9" s="6" t="s">
        <v>73</v>
      </c>
      <c r="F9" s="6" t="s">
        <v>74</v>
      </c>
      <c r="G9" s="6" t="s">
        <v>75</v>
      </c>
    </row>
    <row r="10" spans="1:8" x14ac:dyDescent="0.25">
      <c r="A10" s="6" t="s">
        <v>54</v>
      </c>
      <c r="B10" s="6" t="s">
        <v>76</v>
      </c>
      <c r="C10" s="6" t="s">
        <v>77</v>
      </c>
      <c r="D10" s="6" t="s">
        <v>78</v>
      </c>
      <c r="E10" s="6" t="s">
        <v>79</v>
      </c>
      <c r="F10" s="6" t="s">
        <v>80</v>
      </c>
      <c r="G10" s="6" t="s">
        <v>81</v>
      </c>
    </row>
  </sheetData>
  <mergeCells count="5">
    <mergeCell ref="B1:G1"/>
    <mergeCell ref="B2:G2"/>
    <mergeCell ref="H2:H4"/>
    <mergeCell ref="B3:G3"/>
    <mergeCell ref="A4:G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90D9B-0E17-4991-AE3C-1AF16BFC6331}">
  <dimension ref="A1:H23"/>
  <sheetViews>
    <sheetView topLeftCell="A8" zoomScale="85" zoomScaleNormal="85" workbookViewId="0">
      <selection activeCell="C19" sqref="C19"/>
    </sheetView>
  </sheetViews>
  <sheetFormatPr defaultRowHeight="15" x14ac:dyDescent="0.25"/>
  <cols>
    <col min="1" max="1" width="23.42578125" bestFit="1" customWidth="1"/>
    <col min="2" max="7" width="25.7109375" customWidth="1"/>
    <col min="8" max="8" width="90.28515625" customWidth="1"/>
  </cols>
  <sheetData>
    <row r="1" spans="1:8" x14ac:dyDescent="0.25">
      <c r="A1" s="1" t="s">
        <v>0</v>
      </c>
      <c r="B1" s="81" t="s">
        <v>82</v>
      </c>
      <c r="C1" s="82"/>
      <c r="D1" s="82"/>
      <c r="E1" s="82"/>
      <c r="F1" s="82"/>
      <c r="G1" s="83"/>
      <c r="H1" s="2" t="s">
        <v>1</v>
      </c>
    </row>
    <row r="2" spans="1:8" x14ac:dyDescent="0.25">
      <c r="A2" s="1" t="s">
        <v>2</v>
      </c>
      <c r="B2" s="81">
        <v>2014</v>
      </c>
      <c r="C2" s="82"/>
      <c r="D2" s="82"/>
      <c r="E2" s="82"/>
      <c r="F2" s="82"/>
      <c r="G2" s="83"/>
      <c r="H2" s="84" t="s">
        <v>83</v>
      </c>
    </row>
    <row r="3" spans="1:8" x14ac:dyDescent="0.25">
      <c r="A3" s="1" t="s">
        <v>3</v>
      </c>
      <c r="B3" s="81" t="s">
        <v>84</v>
      </c>
      <c r="C3" s="82"/>
      <c r="D3" s="82"/>
      <c r="E3" s="82"/>
      <c r="F3" s="82"/>
      <c r="G3" s="83"/>
      <c r="H3" s="85"/>
    </row>
    <row r="4" spans="1:8" x14ac:dyDescent="0.25">
      <c r="A4" s="87" t="s">
        <v>4</v>
      </c>
      <c r="B4" s="88"/>
      <c r="C4" s="88"/>
      <c r="D4" s="88"/>
      <c r="E4" s="88"/>
      <c r="F4" s="88"/>
      <c r="G4" s="89"/>
      <c r="H4" s="86"/>
    </row>
    <row r="5" spans="1:8" x14ac:dyDescent="0.25">
      <c r="A5" s="1" t="s">
        <v>5</v>
      </c>
      <c r="B5" s="91" t="s">
        <v>85</v>
      </c>
      <c r="C5" s="91"/>
      <c r="D5" s="91"/>
      <c r="E5" s="91"/>
      <c r="F5" s="91"/>
      <c r="G5" s="91"/>
      <c r="H5" s="3"/>
    </row>
    <row r="6" spans="1:8" x14ac:dyDescent="0.25">
      <c r="A6" s="1" t="s">
        <v>7</v>
      </c>
      <c r="B6" s="91" t="s">
        <v>86</v>
      </c>
      <c r="C6" s="91"/>
      <c r="D6" s="91"/>
      <c r="E6" s="91"/>
      <c r="F6" s="91"/>
      <c r="G6" s="91"/>
      <c r="H6" s="3"/>
    </row>
    <row r="7" spans="1:8" x14ac:dyDescent="0.25">
      <c r="A7" s="1" t="s">
        <v>9</v>
      </c>
      <c r="B7" s="91" t="s">
        <v>50</v>
      </c>
      <c r="C7" s="91"/>
      <c r="D7" s="91"/>
      <c r="E7" s="91"/>
      <c r="F7" s="91"/>
      <c r="G7" s="91"/>
      <c r="H7" s="3"/>
    </row>
    <row r="9" spans="1:8" x14ac:dyDescent="0.25">
      <c r="C9" s="90" t="s">
        <v>87</v>
      </c>
      <c r="D9" s="90"/>
      <c r="E9" s="90"/>
      <c r="F9" s="90"/>
      <c r="G9" s="90"/>
    </row>
    <row r="10" spans="1:8" x14ac:dyDescent="0.25">
      <c r="C10" s="6" t="s">
        <v>88</v>
      </c>
      <c r="D10" s="6" t="s">
        <v>89</v>
      </c>
      <c r="E10" s="6" t="s">
        <v>90</v>
      </c>
      <c r="F10" s="6" t="s">
        <v>91</v>
      </c>
      <c r="G10" s="6" t="s">
        <v>92</v>
      </c>
    </row>
    <row r="11" spans="1:8" x14ac:dyDescent="0.25">
      <c r="B11" t="s">
        <v>93</v>
      </c>
      <c r="C11" s="11">
        <v>0.55000000000000004</v>
      </c>
      <c r="D11" s="11">
        <v>0.65</v>
      </c>
      <c r="E11" s="11">
        <v>0.8</v>
      </c>
      <c r="F11" s="11">
        <v>0.7</v>
      </c>
      <c r="G11" s="11">
        <v>0.6</v>
      </c>
    </row>
    <row r="13" spans="1:8" x14ac:dyDescent="0.25">
      <c r="C13" s="90" t="s">
        <v>87</v>
      </c>
      <c r="D13" s="90"/>
      <c r="E13" s="90"/>
      <c r="F13" s="90"/>
      <c r="G13" s="90"/>
    </row>
    <row r="14" spans="1:8" x14ac:dyDescent="0.25">
      <c r="C14" s="6" t="s">
        <v>94</v>
      </c>
      <c r="D14" s="6" t="s">
        <v>95</v>
      </c>
      <c r="E14" s="6" t="s">
        <v>96</v>
      </c>
      <c r="F14" s="6" t="s">
        <v>97</v>
      </c>
      <c r="G14" s="6" t="s">
        <v>98</v>
      </c>
    </row>
    <row r="15" spans="1:8" x14ac:dyDescent="0.25">
      <c r="B15" t="s">
        <v>99</v>
      </c>
      <c r="C15" s="11">
        <v>0.7</v>
      </c>
      <c r="D15" s="11">
        <v>0.8</v>
      </c>
      <c r="E15" s="11">
        <v>0.05</v>
      </c>
      <c r="F15" s="11">
        <v>0.45</v>
      </c>
      <c r="G15" s="11">
        <v>0.55000000000000004</v>
      </c>
    </row>
    <row r="18" spans="2:8" x14ac:dyDescent="0.25">
      <c r="C18" s="10" t="s">
        <v>335</v>
      </c>
    </row>
    <row r="19" spans="2:8" x14ac:dyDescent="0.25">
      <c r="B19" t="s">
        <v>89</v>
      </c>
      <c r="C19" t="s">
        <v>370</v>
      </c>
    </row>
    <row r="20" spans="2:8" x14ac:dyDescent="0.25">
      <c r="B20" t="s">
        <v>90</v>
      </c>
      <c r="C20" t="s">
        <v>369</v>
      </c>
    </row>
    <row r="21" spans="2:8" x14ac:dyDescent="0.25">
      <c r="B21" t="s">
        <v>91</v>
      </c>
      <c r="C21" t="s">
        <v>369</v>
      </c>
    </row>
    <row r="23" spans="2:8" x14ac:dyDescent="0.25">
      <c r="H23" s="10"/>
    </row>
  </sheetData>
  <mergeCells count="10">
    <mergeCell ref="H2:H4"/>
    <mergeCell ref="B3:G3"/>
    <mergeCell ref="A4:G4"/>
    <mergeCell ref="B6:G6"/>
    <mergeCell ref="B7:G7"/>
    <mergeCell ref="C13:G13"/>
    <mergeCell ref="C9:G9"/>
    <mergeCell ref="B5:G5"/>
    <mergeCell ref="B1:G1"/>
    <mergeCell ref="B2:G2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F661FEB-3880-4A27-83B5-CC69CE07FD61}">
          <x14:formula1>
            <xm:f>'Drop down'!$A$4:$A$20</xm:f>
          </x14:formula1>
          <xm:sqref>B7:G7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FC3F7-3E8F-4EA5-8D20-1CB4FFE4269E}">
  <dimension ref="A1:H18"/>
  <sheetViews>
    <sheetView zoomScale="85" zoomScaleNormal="85" workbookViewId="0">
      <selection activeCell="H38" sqref="H38"/>
    </sheetView>
  </sheetViews>
  <sheetFormatPr defaultRowHeight="15" x14ac:dyDescent="0.25"/>
  <cols>
    <col min="1" max="1" width="24.42578125" bestFit="1" customWidth="1"/>
    <col min="2" max="7" width="25.7109375" customWidth="1"/>
    <col min="8" max="8" width="58.7109375" customWidth="1"/>
  </cols>
  <sheetData>
    <row r="1" spans="1:8" x14ac:dyDescent="0.25">
      <c r="A1" s="1" t="s">
        <v>0</v>
      </c>
      <c r="B1" s="81" t="s">
        <v>100</v>
      </c>
      <c r="C1" s="82"/>
      <c r="D1" s="82"/>
      <c r="E1" s="82"/>
      <c r="F1" s="82"/>
      <c r="G1" s="83"/>
      <c r="H1" s="2" t="s">
        <v>1</v>
      </c>
    </row>
    <row r="2" spans="1:8" x14ac:dyDescent="0.25">
      <c r="A2" s="1" t="s">
        <v>2</v>
      </c>
      <c r="B2" s="81">
        <v>2013</v>
      </c>
      <c r="C2" s="82"/>
      <c r="D2" s="82"/>
      <c r="E2" s="82"/>
      <c r="F2" s="82"/>
      <c r="G2" s="83"/>
      <c r="H2" s="84" t="s">
        <v>101</v>
      </c>
    </row>
    <row r="3" spans="1:8" x14ac:dyDescent="0.25">
      <c r="A3" s="1" t="s">
        <v>3</v>
      </c>
      <c r="B3" s="81" t="s">
        <v>102</v>
      </c>
      <c r="C3" s="82"/>
      <c r="D3" s="82"/>
      <c r="E3" s="82"/>
      <c r="F3" s="82"/>
      <c r="G3" s="83"/>
      <c r="H3" s="85"/>
    </row>
    <row r="4" spans="1:8" x14ac:dyDescent="0.25">
      <c r="A4" s="87" t="s">
        <v>4</v>
      </c>
      <c r="B4" s="88"/>
      <c r="C4" s="88"/>
      <c r="D4" s="88"/>
      <c r="E4" s="88"/>
      <c r="F4" s="88"/>
      <c r="G4" s="89"/>
      <c r="H4" s="86"/>
    </row>
    <row r="5" spans="1:8" x14ac:dyDescent="0.25">
      <c r="A5" s="1" t="s">
        <v>5</v>
      </c>
      <c r="B5" s="91" t="s">
        <v>103</v>
      </c>
      <c r="C5" s="91"/>
      <c r="D5" s="91"/>
      <c r="E5" s="91"/>
      <c r="F5" s="91"/>
      <c r="G5" s="91"/>
      <c r="H5" s="3"/>
    </row>
    <row r="6" spans="1:8" x14ac:dyDescent="0.25">
      <c r="A6" s="1" t="s">
        <v>104</v>
      </c>
      <c r="B6" s="91">
        <v>2.5299999999999998</v>
      </c>
      <c r="C6" s="91"/>
      <c r="D6" s="91"/>
      <c r="E6" s="91"/>
      <c r="F6" s="91"/>
      <c r="G6" s="91"/>
      <c r="H6" s="3"/>
    </row>
    <row r="7" spans="1:8" x14ac:dyDescent="0.25">
      <c r="A7" s="1" t="s">
        <v>9</v>
      </c>
      <c r="B7" s="91" t="s">
        <v>389</v>
      </c>
      <c r="C7" s="91"/>
      <c r="D7" s="91"/>
      <c r="E7" s="91"/>
      <c r="F7" s="91"/>
      <c r="G7" s="91"/>
      <c r="H7" s="3"/>
    </row>
    <row r="8" spans="1:8" ht="30" x14ac:dyDescent="0.25">
      <c r="A8" s="4" t="s">
        <v>11</v>
      </c>
      <c r="B8" s="91"/>
      <c r="C8" s="91"/>
      <c r="D8" s="91"/>
      <c r="E8" s="91"/>
      <c r="F8" s="91"/>
      <c r="G8" s="91"/>
      <c r="H8" s="3"/>
    </row>
    <row r="9" spans="1:8" x14ac:dyDescent="0.25">
      <c r="A9" s="1" t="s">
        <v>13</v>
      </c>
      <c r="B9" s="91" t="s">
        <v>49</v>
      </c>
      <c r="C9" s="91"/>
      <c r="D9" s="91"/>
      <c r="E9" s="91"/>
      <c r="F9" s="91"/>
      <c r="G9" s="91"/>
      <c r="H9" s="3"/>
    </row>
    <row r="10" spans="1:8" x14ac:dyDescent="0.25">
      <c r="A10" s="1" t="s">
        <v>15</v>
      </c>
      <c r="B10" s="91">
        <v>10</v>
      </c>
      <c r="C10" s="91"/>
      <c r="D10" s="91"/>
      <c r="E10" s="91"/>
      <c r="F10" s="91"/>
      <c r="G10" s="91"/>
      <c r="H10" s="3"/>
    </row>
    <row r="11" spans="1:8" x14ac:dyDescent="0.25">
      <c r="A11" s="1" t="s">
        <v>17</v>
      </c>
      <c r="B11" s="91" t="s">
        <v>106</v>
      </c>
      <c r="C11" s="91"/>
      <c r="D11" s="91"/>
      <c r="E11" s="91"/>
      <c r="F11" s="91"/>
      <c r="G11" s="91"/>
      <c r="H11" s="3"/>
    </row>
    <row r="12" spans="1:8" x14ac:dyDescent="0.25">
      <c r="A12" s="1" t="s">
        <v>19</v>
      </c>
      <c r="B12" s="91" t="s">
        <v>86</v>
      </c>
      <c r="C12" s="91"/>
      <c r="D12" s="91"/>
      <c r="E12" s="91"/>
      <c r="F12" s="91"/>
      <c r="G12" s="91"/>
      <c r="H12" s="3"/>
    </row>
    <row r="13" spans="1:8" x14ac:dyDescent="0.25">
      <c r="A13" s="1"/>
      <c r="B13" s="5" t="s">
        <v>21</v>
      </c>
      <c r="C13" s="5" t="s">
        <v>22</v>
      </c>
      <c r="D13" s="5" t="s">
        <v>23</v>
      </c>
      <c r="E13" s="5" t="s">
        <v>24</v>
      </c>
      <c r="F13" s="5" t="s">
        <v>25</v>
      </c>
      <c r="G13" s="5" t="s">
        <v>26</v>
      </c>
      <c r="H13" s="3"/>
    </row>
    <row r="14" spans="1:8" x14ac:dyDescent="0.25">
      <c r="A14" s="1" t="s">
        <v>27</v>
      </c>
      <c r="B14" s="6" t="s">
        <v>107</v>
      </c>
      <c r="C14" s="6" t="s">
        <v>108</v>
      </c>
      <c r="D14" s="6" t="s">
        <v>109</v>
      </c>
      <c r="E14" s="6" t="s">
        <v>110</v>
      </c>
      <c r="F14" s="6"/>
      <c r="G14" s="6"/>
      <c r="H14" s="3"/>
    </row>
    <row r="15" spans="1:8" x14ac:dyDescent="0.25">
      <c r="A15" s="4" t="s">
        <v>111</v>
      </c>
      <c r="B15" s="6">
        <v>14.42</v>
      </c>
      <c r="C15" s="6">
        <v>22.57</v>
      </c>
      <c r="D15" s="6">
        <v>40.97</v>
      </c>
      <c r="E15" s="6">
        <v>22.05</v>
      </c>
      <c r="F15" s="6"/>
      <c r="G15" s="6"/>
      <c r="H15" s="3"/>
    </row>
    <row r="16" spans="1:8" x14ac:dyDescent="0.25">
      <c r="A16" s="1" t="s">
        <v>31</v>
      </c>
      <c r="B16" s="6" t="s">
        <v>56</v>
      </c>
      <c r="C16" s="6" t="s">
        <v>56</v>
      </c>
      <c r="D16" s="6" t="s">
        <v>56</v>
      </c>
      <c r="E16" s="6" t="s">
        <v>56</v>
      </c>
      <c r="F16" s="6"/>
      <c r="G16" s="6"/>
      <c r="H16" s="3"/>
    </row>
    <row r="18" spans="3:4" x14ac:dyDescent="0.25">
      <c r="C18" s="40"/>
      <c r="D18" s="41"/>
    </row>
  </sheetData>
  <mergeCells count="13">
    <mergeCell ref="B12:G12"/>
    <mergeCell ref="B6:G6"/>
    <mergeCell ref="B7:G7"/>
    <mergeCell ref="B8:G8"/>
    <mergeCell ref="B9:G9"/>
    <mergeCell ref="B10:G10"/>
    <mergeCell ref="B11:G11"/>
    <mergeCell ref="B5:G5"/>
    <mergeCell ref="B1:G1"/>
    <mergeCell ref="B2:G2"/>
    <mergeCell ref="H2:H4"/>
    <mergeCell ref="B3:G3"/>
    <mergeCell ref="A4:G4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645F5-0249-476A-8098-62C2307DA0D4}">
  <dimension ref="A1:H12"/>
  <sheetViews>
    <sheetView topLeftCell="A7" zoomScale="70" zoomScaleNormal="70" workbookViewId="0">
      <selection activeCell="G33" sqref="G33"/>
    </sheetView>
  </sheetViews>
  <sheetFormatPr defaultRowHeight="15" x14ac:dyDescent="0.25"/>
  <cols>
    <col min="1" max="1" width="23.42578125" bestFit="1" customWidth="1"/>
    <col min="2" max="7" width="25.7109375" customWidth="1"/>
    <col min="8" max="8" width="77.140625" customWidth="1"/>
  </cols>
  <sheetData>
    <row r="1" spans="1:8" x14ac:dyDescent="0.25">
      <c r="A1" s="1" t="s">
        <v>0</v>
      </c>
      <c r="B1" s="81" t="s">
        <v>112</v>
      </c>
      <c r="C1" s="82"/>
      <c r="D1" s="82"/>
      <c r="E1" s="82"/>
      <c r="F1" s="82"/>
      <c r="G1" s="83"/>
      <c r="H1" s="2" t="s">
        <v>1</v>
      </c>
    </row>
    <row r="2" spans="1:8" x14ac:dyDescent="0.25">
      <c r="A2" s="1" t="s">
        <v>2</v>
      </c>
      <c r="B2" s="81">
        <v>2013</v>
      </c>
      <c r="C2" s="82"/>
      <c r="D2" s="82"/>
      <c r="E2" s="82"/>
      <c r="F2" s="82"/>
      <c r="G2" s="83"/>
      <c r="H2" s="84" t="s">
        <v>387</v>
      </c>
    </row>
    <row r="3" spans="1:8" x14ac:dyDescent="0.25">
      <c r="A3" s="1" t="s">
        <v>3</v>
      </c>
      <c r="B3" s="81" t="s">
        <v>113</v>
      </c>
      <c r="C3" s="82"/>
      <c r="D3" s="82"/>
      <c r="E3" s="82"/>
      <c r="F3" s="82"/>
      <c r="G3" s="83"/>
      <c r="H3" s="85"/>
    </row>
    <row r="4" spans="1:8" x14ac:dyDescent="0.25">
      <c r="A4" s="87" t="s">
        <v>4</v>
      </c>
      <c r="B4" s="88"/>
      <c r="C4" s="88"/>
      <c r="D4" s="88"/>
      <c r="E4" s="88"/>
      <c r="F4" s="88"/>
      <c r="G4" s="89"/>
      <c r="H4" s="86"/>
    </row>
    <row r="5" spans="1:8" x14ac:dyDescent="0.25">
      <c r="A5" s="1" t="s">
        <v>5</v>
      </c>
      <c r="B5" s="91" t="s">
        <v>114</v>
      </c>
      <c r="C5" s="91"/>
      <c r="D5" s="91"/>
      <c r="E5" s="91"/>
      <c r="F5" s="91"/>
      <c r="G5" s="91"/>
      <c r="H5" s="3"/>
    </row>
    <row r="6" spans="1:8" x14ac:dyDescent="0.25">
      <c r="A6" s="1" t="s">
        <v>115</v>
      </c>
      <c r="B6" s="91" t="s">
        <v>116</v>
      </c>
      <c r="C6" s="91"/>
      <c r="D6" s="91"/>
      <c r="E6" s="91"/>
      <c r="F6" s="91"/>
      <c r="G6" s="91"/>
      <c r="H6" s="3"/>
    </row>
    <row r="7" spans="1:8" x14ac:dyDescent="0.25">
      <c r="A7" s="1" t="s">
        <v>9</v>
      </c>
      <c r="B7" s="91" t="s">
        <v>44</v>
      </c>
      <c r="C7" s="91"/>
      <c r="D7" s="91"/>
      <c r="E7" s="91"/>
      <c r="F7" s="91"/>
      <c r="G7" s="91"/>
      <c r="H7" s="3"/>
    </row>
    <row r="8" spans="1:8" ht="30" x14ac:dyDescent="0.25">
      <c r="A8" s="4" t="s">
        <v>11</v>
      </c>
      <c r="B8" s="91"/>
      <c r="C8" s="91"/>
      <c r="D8" s="91"/>
      <c r="E8" s="91"/>
      <c r="F8" s="91"/>
      <c r="G8" s="91"/>
      <c r="H8" s="3"/>
    </row>
    <row r="9" spans="1:8" x14ac:dyDescent="0.25">
      <c r="A9" s="1" t="s">
        <v>13</v>
      </c>
      <c r="B9" s="91" t="s">
        <v>42</v>
      </c>
      <c r="C9" s="91"/>
      <c r="D9" s="91"/>
      <c r="E9" s="91"/>
      <c r="F9" s="91"/>
      <c r="G9" s="91"/>
      <c r="H9" s="3"/>
    </row>
    <row r="10" spans="1:8" x14ac:dyDescent="0.25">
      <c r="A10" s="1" t="s">
        <v>15</v>
      </c>
      <c r="B10" s="91">
        <v>202</v>
      </c>
      <c r="C10" s="91"/>
      <c r="D10" s="91"/>
      <c r="E10" s="91"/>
      <c r="F10" s="91"/>
      <c r="G10" s="91"/>
      <c r="H10" s="3"/>
    </row>
    <row r="11" spans="1:8" x14ac:dyDescent="0.25">
      <c r="A11" s="1" t="s">
        <v>17</v>
      </c>
      <c r="B11" s="91" t="s">
        <v>117</v>
      </c>
      <c r="C11" s="91"/>
      <c r="D11" s="91"/>
      <c r="E11" s="91"/>
      <c r="F11" s="91"/>
      <c r="G11" s="91"/>
      <c r="H11" s="3"/>
    </row>
    <row r="12" spans="1:8" x14ac:dyDescent="0.25">
      <c r="A12" s="1" t="s">
        <v>19</v>
      </c>
      <c r="B12" s="91">
        <v>17</v>
      </c>
      <c r="C12" s="91"/>
      <c r="D12" s="91"/>
      <c r="E12" s="91"/>
      <c r="F12" s="91"/>
      <c r="G12" s="91"/>
      <c r="H12" s="3"/>
    </row>
  </sheetData>
  <mergeCells count="13">
    <mergeCell ref="B12:G12"/>
    <mergeCell ref="B11:G11"/>
    <mergeCell ref="B1:G1"/>
    <mergeCell ref="B2:G2"/>
    <mergeCell ref="H2:H4"/>
    <mergeCell ref="B3:G3"/>
    <mergeCell ref="A4:G4"/>
    <mergeCell ref="B5:G5"/>
    <mergeCell ref="B6:G6"/>
    <mergeCell ref="B7:G7"/>
    <mergeCell ref="B8:G8"/>
    <mergeCell ref="B9:G9"/>
    <mergeCell ref="B10:G10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93B2544-046F-45BC-9261-4D49740ED7E0}">
          <x14:formula1>
            <xm:f>'Drop down'!$B$4:$B$20</xm:f>
          </x14:formula1>
          <xm:sqref>B9:G9</xm:sqref>
        </x14:dataValidation>
        <x14:dataValidation type="list" allowBlank="1" showInputMessage="1" showErrorMessage="1" xr:uid="{26D344A8-322D-461C-A251-77464D258AD6}">
          <x14:formula1>
            <xm:f>'Drop down'!$A$4:$A$20</xm:f>
          </x14:formula1>
          <xm:sqref>B7:G7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8BB74-85A0-4A7E-B06E-D7A258696E19}">
  <dimension ref="A1:H31"/>
  <sheetViews>
    <sheetView zoomScale="85" zoomScaleNormal="85" workbookViewId="0">
      <selection activeCell="H2" sqref="H2:H4"/>
    </sheetView>
  </sheetViews>
  <sheetFormatPr defaultRowHeight="15" x14ac:dyDescent="0.25"/>
  <cols>
    <col min="1" max="1" width="23.42578125" bestFit="1" customWidth="1"/>
    <col min="2" max="7" width="25.7109375" customWidth="1"/>
    <col min="8" max="8" width="77.140625" customWidth="1"/>
  </cols>
  <sheetData>
    <row r="1" spans="1:8" x14ac:dyDescent="0.25">
      <c r="A1" s="1" t="s">
        <v>0</v>
      </c>
      <c r="B1" s="81" t="s">
        <v>118</v>
      </c>
      <c r="C1" s="82"/>
      <c r="D1" s="82"/>
      <c r="E1" s="82"/>
      <c r="F1" s="82"/>
      <c r="G1" s="83"/>
      <c r="H1" s="2" t="s">
        <v>1</v>
      </c>
    </row>
    <row r="2" spans="1:8" x14ac:dyDescent="0.25">
      <c r="A2" s="1" t="s">
        <v>2</v>
      </c>
      <c r="B2" s="81">
        <v>2002</v>
      </c>
      <c r="C2" s="82"/>
      <c r="D2" s="82"/>
      <c r="E2" s="82"/>
      <c r="F2" s="82"/>
      <c r="G2" s="83"/>
      <c r="H2" s="84" t="s">
        <v>368</v>
      </c>
    </row>
    <row r="3" spans="1:8" x14ac:dyDescent="0.25">
      <c r="A3" s="1" t="s">
        <v>3</v>
      </c>
      <c r="B3" s="81" t="s">
        <v>119</v>
      </c>
      <c r="C3" s="82"/>
      <c r="D3" s="82"/>
      <c r="E3" s="82"/>
      <c r="F3" s="82"/>
      <c r="G3" s="83"/>
      <c r="H3" s="85"/>
    </row>
    <row r="4" spans="1:8" x14ac:dyDescent="0.25">
      <c r="A4" s="87" t="s">
        <v>4</v>
      </c>
      <c r="B4" s="88"/>
      <c r="C4" s="88"/>
      <c r="D4" s="88"/>
      <c r="E4" s="88"/>
      <c r="F4" s="88"/>
      <c r="G4" s="89"/>
      <c r="H4" s="86"/>
    </row>
    <row r="5" spans="1:8" x14ac:dyDescent="0.25">
      <c r="A5" s="1" t="s">
        <v>5</v>
      </c>
      <c r="B5" s="91" t="s">
        <v>120</v>
      </c>
      <c r="C5" s="91"/>
      <c r="D5" s="91"/>
      <c r="E5" s="91"/>
      <c r="F5" s="91"/>
      <c r="G5" s="91"/>
      <c r="H5" s="3"/>
    </row>
    <row r="6" spans="1:8" x14ac:dyDescent="0.25">
      <c r="A6" s="1" t="s">
        <v>121</v>
      </c>
      <c r="B6" s="91" t="s">
        <v>122</v>
      </c>
      <c r="C6" s="91"/>
      <c r="D6" s="91"/>
      <c r="E6" s="91"/>
      <c r="F6" s="91"/>
      <c r="G6" s="91"/>
      <c r="H6" s="3"/>
    </row>
    <row r="7" spans="1:8" x14ac:dyDescent="0.25">
      <c r="A7" s="1" t="s">
        <v>9</v>
      </c>
      <c r="B7" s="91" t="s">
        <v>44</v>
      </c>
      <c r="C7" s="91"/>
      <c r="D7" s="91"/>
      <c r="E7" s="91"/>
      <c r="F7" s="91"/>
      <c r="G7" s="91"/>
      <c r="H7" s="3"/>
    </row>
    <row r="8" spans="1:8" ht="38.25" customHeight="1" x14ac:dyDescent="0.25">
      <c r="A8" s="4" t="s">
        <v>11</v>
      </c>
      <c r="B8" s="91" t="s">
        <v>123</v>
      </c>
      <c r="C8" s="91"/>
      <c r="D8" s="91"/>
      <c r="E8" s="91"/>
      <c r="F8" s="91"/>
      <c r="G8" s="91"/>
      <c r="H8" s="3"/>
    </row>
    <row r="9" spans="1:8" x14ac:dyDescent="0.25">
      <c r="A9" s="1" t="s">
        <v>13</v>
      </c>
      <c r="B9" s="91" t="s">
        <v>42</v>
      </c>
      <c r="C9" s="91"/>
      <c r="D9" s="91"/>
      <c r="E9" s="91"/>
      <c r="F9" s="91"/>
      <c r="G9" s="91"/>
      <c r="H9" s="3"/>
    </row>
    <row r="10" spans="1:8" x14ac:dyDescent="0.25">
      <c r="A10" s="1" t="s">
        <v>15</v>
      </c>
      <c r="B10" s="91"/>
      <c r="C10" s="91"/>
      <c r="D10" s="91"/>
      <c r="E10" s="91"/>
      <c r="F10" s="91"/>
      <c r="G10" s="91"/>
      <c r="H10" s="3"/>
    </row>
    <row r="11" spans="1:8" x14ac:dyDescent="0.25">
      <c r="A11" s="1" t="s">
        <v>17</v>
      </c>
      <c r="B11" s="91" t="s">
        <v>124</v>
      </c>
      <c r="C11" s="91"/>
      <c r="D11" s="91"/>
      <c r="E11" s="91"/>
      <c r="F11" s="91"/>
      <c r="G11" s="91"/>
      <c r="H11" s="3"/>
    </row>
    <row r="12" spans="1:8" x14ac:dyDescent="0.25">
      <c r="A12" s="1" t="s">
        <v>19</v>
      </c>
      <c r="B12" s="91">
        <v>9</v>
      </c>
      <c r="C12" s="91"/>
      <c r="D12" s="91"/>
      <c r="E12" s="91"/>
      <c r="F12" s="91"/>
      <c r="G12" s="91"/>
      <c r="H12" s="3"/>
    </row>
    <row r="13" spans="1:8" x14ac:dyDescent="0.25">
      <c r="A13" s="1"/>
      <c r="B13" s="5" t="s">
        <v>21</v>
      </c>
      <c r="C13" s="5" t="s">
        <v>22</v>
      </c>
      <c r="D13" s="5" t="s">
        <v>23</v>
      </c>
      <c r="E13" s="5" t="s">
        <v>24</v>
      </c>
      <c r="F13" s="5" t="s">
        <v>25</v>
      </c>
      <c r="G13" s="5" t="s">
        <v>26</v>
      </c>
      <c r="H13" s="3"/>
    </row>
    <row r="14" spans="1:8" x14ac:dyDescent="0.25">
      <c r="A14" s="1" t="s">
        <v>125</v>
      </c>
      <c r="B14" s="6">
        <v>1.5</v>
      </c>
      <c r="C14" s="6">
        <v>0.75</v>
      </c>
      <c r="D14" s="6">
        <v>0.375</v>
      </c>
      <c r="E14" s="6">
        <v>0.1875</v>
      </c>
      <c r="F14" s="6">
        <v>3.7499999999999999E-2</v>
      </c>
      <c r="G14" s="6"/>
      <c r="H14" s="3"/>
    </row>
    <row r="15" spans="1:8" x14ac:dyDescent="0.25">
      <c r="A15" s="10"/>
    </row>
    <row r="19" ht="75" customHeight="1" x14ac:dyDescent="0.25"/>
    <row r="26" ht="75" customHeight="1" x14ac:dyDescent="0.25"/>
    <row r="29" ht="75" customHeight="1" x14ac:dyDescent="0.25"/>
    <row r="31" ht="75" customHeight="1" x14ac:dyDescent="0.25"/>
  </sheetData>
  <mergeCells count="13">
    <mergeCell ref="B5:G5"/>
    <mergeCell ref="B1:G1"/>
    <mergeCell ref="B2:G2"/>
    <mergeCell ref="H2:H4"/>
    <mergeCell ref="B3:G3"/>
    <mergeCell ref="A4:G4"/>
    <mergeCell ref="B12:G12"/>
    <mergeCell ref="B6:G6"/>
    <mergeCell ref="B7:G7"/>
    <mergeCell ref="B8:G8"/>
    <mergeCell ref="B9:G9"/>
    <mergeCell ref="B10:G10"/>
    <mergeCell ref="B11:G11"/>
  </mergeCell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ED64876-7AB5-4C87-9341-B50C115F9DA9}">
          <x14:formula1>
            <xm:f>'Drop down'!$B$4:$B$20</xm:f>
          </x14:formula1>
          <xm:sqref>B9:G9</xm:sqref>
        </x14:dataValidation>
        <x14:dataValidation type="list" allowBlank="1" showInputMessage="1" showErrorMessage="1" xr:uid="{EE38F23A-705B-423A-9C97-0D74A25CA7A2}">
          <x14:formula1>
            <xm:f>'Drop down'!$A$4:$A$20</xm:f>
          </x14:formula1>
          <xm:sqref>B7:G7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A069A-F133-45CB-9790-B2EEF2F60F97}">
  <dimension ref="A1:H39"/>
  <sheetViews>
    <sheetView topLeftCell="A20" zoomScale="70" zoomScaleNormal="70" workbookViewId="0">
      <selection activeCell="D21" sqref="D21"/>
    </sheetView>
  </sheetViews>
  <sheetFormatPr defaultRowHeight="15" x14ac:dyDescent="0.25"/>
  <cols>
    <col min="1" max="1" width="23.42578125" bestFit="1" customWidth="1"/>
    <col min="2" max="7" width="25.7109375" customWidth="1"/>
    <col min="8" max="8" width="77.140625" customWidth="1"/>
  </cols>
  <sheetData>
    <row r="1" spans="1:8" x14ac:dyDescent="0.25">
      <c r="A1" s="1" t="s">
        <v>0</v>
      </c>
      <c r="B1" s="81" t="s">
        <v>126</v>
      </c>
      <c r="C1" s="82"/>
      <c r="D1" s="82"/>
      <c r="E1" s="82"/>
      <c r="F1" s="82"/>
      <c r="G1" s="83"/>
      <c r="H1" s="2" t="s">
        <v>1</v>
      </c>
    </row>
    <row r="2" spans="1:8" x14ac:dyDescent="0.25">
      <c r="A2" s="1" t="s">
        <v>2</v>
      </c>
      <c r="B2" s="81">
        <v>1999</v>
      </c>
      <c r="C2" s="82"/>
      <c r="D2" s="82"/>
      <c r="E2" s="82"/>
      <c r="F2" s="82"/>
      <c r="G2" s="83"/>
      <c r="H2" s="92" t="s">
        <v>127</v>
      </c>
    </row>
    <row r="3" spans="1:8" x14ac:dyDescent="0.25">
      <c r="A3" s="1" t="s">
        <v>3</v>
      </c>
      <c r="B3" s="81" t="s">
        <v>128</v>
      </c>
      <c r="C3" s="82"/>
      <c r="D3" s="82"/>
      <c r="E3" s="82"/>
      <c r="F3" s="82"/>
      <c r="G3" s="83"/>
      <c r="H3" s="85"/>
    </row>
    <row r="4" spans="1:8" x14ac:dyDescent="0.25">
      <c r="A4" s="87" t="s">
        <v>4</v>
      </c>
      <c r="B4" s="88"/>
      <c r="C4" s="88"/>
      <c r="D4" s="88"/>
      <c r="E4" s="88"/>
      <c r="F4" s="88"/>
      <c r="G4" s="89"/>
      <c r="H4" s="86"/>
    </row>
    <row r="5" spans="1:8" x14ac:dyDescent="0.25">
      <c r="A5" s="1" t="s">
        <v>5</v>
      </c>
      <c r="B5" s="91" t="s">
        <v>129</v>
      </c>
      <c r="C5" s="91"/>
      <c r="D5" s="91"/>
      <c r="E5" s="91"/>
      <c r="F5" s="91"/>
      <c r="G5" s="91"/>
      <c r="H5" s="3" t="s">
        <v>6</v>
      </c>
    </row>
    <row r="6" spans="1:8" x14ac:dyDescent="0.25">
      <c r="A6" s="1" t="s">
        <v>51</v>
      </c>
      <c r="B6" s="91">
        <v>7200</v>
      </c>
      <c r="C6" s="91"/>
      <c r="D6" s="91"/>
      <c r="E6" s="91"/>
      <c r="F6" s="91"/>
      <c r="G6" s="91"/>
      <c r="H6" s="3" t="s">
        <v>8</v>
      </c>
    </row>
    <row r="7" spans="1:8" x14ac:dyDescent="0.25">
      <c r="A7" s="1" t="s">
        <v>9</v>
      </c>
      <c r="B7" s="91" t="s">
        <v>44</v>
      </c>
      <c r="C7" s="91"/>
      <c r="D7" s="91"/>
      <c r="E7" s="91"/>
      <c r="F7" s="91"/>
      <c r="G7" s="91"/>
      <c r="H7" s="3" t="s">
        <v>10</v>
      </c>
    </row>
    <row r="8" spans="1:8" ht="75" customHeight="1" x14ac:dyDescent="0.25">
      <c r="A8" s="4" t="s">
        <v>11</v>
      </c>
      <c r="B8" s="91"/>
      <c r="C8" s="91"/>
      <c r="D8" s="91"/>
      <c r="E8" s="91"/>
      <c r="F8" s="91"/>
      <c r="G8" s="91"/>
      <c r="H8" s="3" t="s">
        <v>12</v>
      </c>
    </row>
    <row r="9" spans="1:8" x14ac:dyDescent="0.25">
      <c r="A9" s="1" t="s">
        <v>13</v>
      </c>
      <c r="B9" s="91" t="s">
        <v>42</v>
      </c>
      <c r="C9" s="91"/>
      <c r="D9" s="91"/>
      <c r="E9" s="91"/>
      <c r="F9" s="91"/>
      <c r="G9" s="91"/>
      <c r="H9" s="3" t="s">
        <v>14</v>
      </c>
    </row>
    <row r="10" spans="1:8" x14ac:dyDescent="0.25">
      <c r="A10" s="1" t="s">
        <v>15</v>
      </c>
      <c r="B10" s="91"/>
      <c r="C10" s="91"/>
      <c r="D10" s="91"/>
      <c r="E10" s="91"/>
      <c r="F10" s="91"/>
      <c r="G10" s="91"/>
      <c r="H10" s="3" t="s">
        <v>16</v>
      </c>
    </row>
    <row r="11" spans="1:8" x14ac:dyDescent="0.25">
      <c r="A11" s="1" t="s">
        <v>17</v>
      </c>
      <c r="B11" s="91"/>
      <c r="C11" s="91"/>
      <c r="D11" s="91"/>
      <c r="E11" s="91"/>
      <c r="F11" s="91"/>
      <c r="G11" s="91"/>
      <c r="H11" s="3" t="s">
        <v>18</v>
      </c>
    </row>
    <row r="12" spans="1:8" x14ac:dyDescent="0.25">
      <c r="A12" s="1" t="s">
        <v>19</v>
      </c>
      <c r="B12" s="91"/>
      <c r="C12" s="91"/>
      <c r="D12" s="91"/>
      <c r="E12" s="91"/>
      <c r="F12" s="91"/>
      <c r="G12" s="91"/>
      <c r="H12" s="3" t="s">
        <v>20</v>
      </c>
    </row>
    <row r="13" spans="1:8" x14ac:dyDescent="0.25">
      <c r="A13" s="1"/>
      <c r="B13" s="5" t="s">
        <v>21</v>
      </c>
      <c r="C13" s="5" t="s">
        <v>22</v>
      </c>
      <c r="D13" s="5" t="s">
        <v>23</v>
      </c>
      <c r="E13" s="5" t="s">
        <v>24</v>
      </c>
      <c r="F13" s="5" t="s">
        <v>25</v>
      </c>
      <c r="G13" s="5" t="s">
        <v>26</v>
      </c>
      <c r="H13" s="3"/>
    </row>
    <row r="14" spans="1:8" x14ac:dyDescent="0.25">
      <c r="A14" s="1" t="s">
        <v>27</v>
      </c>
      <c r="B14" s="93" t="s">
        <v>130</v>
      </c>
      <c r="C14" s="94"/>
      <c r="D14" s="94"/>
      <c r="E14" s="94"/>
      <c r="F14" s="94"/>
      <c r="G14" s="95"/>
      <c r="H14" s="3" t="s">
        <v>28</v>
      </c>
    </row>
    <row r="15" spans="1:8" ht="75" customHeight="1" x14ac:dyDescent="0.25">
      <c r="A15" s="4" t="s">
        <v>29</v>
      </c>
      <c r="B15" s="6"/>
      <c r="C15" s="6"/>
      <c r="D15" s="6"/>
      <c r="E15" s="6"/>
      <c r="F15" s="6"/>
      <c r="G15" s="6"/>
      <c r="H15" s="3" t="s">
        <v>30</v>
      </c>
    </row>
    <row r="16" spans="1:8" x14ac:dyDescent="0.25">
      <c r="A16" s="1" t="s">
        <v>31</v>
      </c>
      <c r="B16" s="6"/>
      <c r="C16" s="6"/>
      <c r="D16" s="6"/>
      <c r="E16" s="6"/>
      <c r="F16" s="6"/>
      <c r="G16" s="6"/>
      <c r="H16" s="3" t="s">
        <v>32</v>
      </c>
    </row>
    <row r="17" spans="1:8" x14ac:dyDescent="0.25">
      <c r="A17" s="1" t="s">
        <v>27</v>
      </c>
      <c r="B17" s="6"/>
      <c r="C17" s="6"/>
      <c r="D17" s="6"/>
      <c r="E17" s="6"/>
      <c r="F17" s="6"/>
      <c r="G17" s="6"/>
      <c r="H17" s="3" t="s">
        <v>28</v>
      </c>
    </row>
    <row r="18" spans="1:8" ht="75" customHeight="1" x14ac:dyDescent="0.25">
      <c r="A18" s="4" t="s">
        <v>33</v>
      </c>
      <c r="B18" s="6"/>
      <c r="C18" s="6"/>
      <c r="D18" s="6"/>
      <c r="E18" s="6"/>
      <c r="F18" s="6"/>
      <c r="G18" s="6"/>
      <c r="H18" s="3" t="s">
        <v>34</v>
      </c>
    </row>
    <row r="19" spans="1:8" x14ac:dyDescent="0.25">
      <c r="A19" s="1" t="s">
        <v>31</v>
      </c>
      <c r="B19" s="6"/>
      <c r="C19" s="6"/>
      <c r="D19" s="6"/>
      <c r="E19" s="6"/>
      <c r="F19" s="6"/>
      <c r="G19" s="6"/>
      <c r="H19" s="3" t="s">
        <v>32</v>
      </c>
    </row>
    <row r="20" spans="1:8" ht="75" customHeight="1" x14ac:dyDescent="0.25">
      <c r="A20" s="4" t="s">
        <v>35</v>
      </c>
      <c r="B20" s="6"/>
      <c r="C20" s="6"/>
      <c r="D20" s="6"/>
      <c r="E20" s="6"/>
      <c r="F20" s="6"/>
      <c r="G20" s="6"/>
      <c r="H20" s="3" t="s">
        <v>34</v>
      </c>
    </row>
    <row r="21" spans="1:8" x14ac:dyDescent="0.25">
      <c r="A21" s="1" t="s">
        <v>31</v>
      </c>
      <c r="B21" s="6"/>
      <c r="C21" s="6"/>
      <c r="D21" s="6"/>
      <c r="E21" s="6"/>
      <c r="F21" s="6"/>
      <c r="G21" s="6"/>
      <c r="H21" s="3" t="s">
        <v>32</v>
      </c>
    </row>
    <row r="22" spans="1:8" x14ac:dyDescent="0.25">
      <c r="H22" s="3" t="s">
        <v>37</v>
      </c>
    </row>
    <row r="24" spans="1:8" x14ac:dyDescent="0.25">
      <c r="H24" s="7"/>
    </row>
    <row r="26" spans="1:8" ht="75" customHeight="1" x14ac:dyDescent="0.25"/>
    <row r="29" spans="1:8" x14ac:dyDescent="0.25">
      <c r="H29" s="3"/>
    </row>
    <row r="33" spans="8:8" ht="75" customHeight="1" x14ac:dyDescent="0.25"/>
    <row r="36" spans="8:8" ht="75" customHeight="1" x14ac:dyDescent="0.25">
      <c r="H36" s="3"/>
    </row>
    <row r="37" spans="8:8" x14ac:dyDescent="0.25">
      <c r="H37" s="3"/>
    </row>
    <row r="38" spans="8:8" ht="75" customHeight="1" x14ac:dyDescent="0.25">
      <c r="H38" s="3"/>
    </row>
    <row r="39" spans="8:8" x14ac:dyDescent="0.25">
      <c r="H39" s="3"/>
    </row>
  </sheetData>
  <mergeCells count="14">
    <mergeCell ref="B14:G14"/>
    <mergeCell ref="B12:G12"/>
    <mergeCell ref="B6:G6"/>
    <mergeCell ref="B7:G7"/>
    <mergeCell ref="B8:G8"/>
    <mergeCell ref="B9:G9"/>
    <mergeCell ref="B10:G10"/>
    <mergeCell ref="B11:G11"/>
    <mergeCell ref="B5:G5"/>
    <mergeCell ref="B1:G1"/>
    <mergeCell ref="B2:G2"/>
    <mergeCell ref="H2:H4"/>
    <mergeCell ref="B3:G3"/>
    <mergeCell ref="A4:G4"/>
  </mergeCell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B7E8D89-AA47-416F-9B67-7F4F586C5E0E}">
          <x14:formula1>
            <xm:f>'Drop down'!$B$4:$B$20</xm:f>
          </x14:formula1>
          <xm:sqref>B9:G9</xm:sqref>
        </x14:dataValidation>
        <x14:dataValidation type="list" allowBlank="1" showInputMessage="1" showErrorMessage="1" xr:uid="{E72E5537-45D2-49FD-8DFB-13A525A16BC7}">
          <x14:formula1>
            <xm:f>'Drop down'!$A$4:$A$20</xm:f>
          </x14:formula1>
          <xm:sqref>B7:G7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95488-9BDE-4339-A4B4-102E5C5F2E90}">
  <dimension ref="A1:M53"/>
  <sheetViews>
    <sheetView zoomScale="70" zoomScaleNormal="70" workbookViewId="0">
      <selection activeCell="A13" sqref="A13"/>
    </sheetView>
  </sheetViews>
  <sheetFormatPr defaultRowHeight="15" x14ac:dyDescent="0.25"/>
  <cols>
    <col min="1" max="1" width="29.28515625" customWidth="1"/>
    <col min="2" max="2" width="25.140625" bestFit="1" customWidth="1"/>
    <col min="3" max="28" width="20.7109375" customWidth="1"/>
  </cols>
  <sheetData>
    <row r="1" spans="1:13" x14ac:dyDescent="0.25">
      <c r="A1" s="1" t="s">
        <v>0</v>
      </c>
      <c r="B1" s="81" t="s">
        <v>131</v>
      </c>
      <c r="C1" s="82"/>
      <c r="D1" s="82"/>
      <c r="E1" s="82"/>
      <c r="F1" s="82"/>
      <c r="G1" s="83"/>
      <c r="H1" s="2" t="s">
        <v>1</v>
      </c>
    </row>
    <row r="2" spans="1:13" ht="14.45" customHeight="1" x14ac:dyDescent="0.25">
      <c r="A2" s="1" t="s">
        <v>2</v>
      </c>
      <c r="B2" s="81">
        <v>2012</v>
      </c>
      <c r="C2" s="82"/>
      <c r="D2" s="82"/>
      <c r="E2" s="82"/>
      <c r="F2" s="82"/>
      <c r="G2" s="83"/>
      <c r="H2" s="96" t="s">
        <v>132</v>
      </c>
      <c r="I2" s="97"/>
      <c r="J2" s="97"/>
      <c r="K2" s="97"/>
      <c r="L2" s="97"/>
      <c r="M2" s="97"/>
    </row>
    <row r="3" spans="1:13" x14ac:dyDescent="0.25">
      <c r="A3" s="1" t="s">
        <v>3</v>
      </c>
      <c r="B3" s="81" t="s">
        <v>133</v>
      </c>
      <c r="C3" s="82"/>
      <c r="D3" s="82"/>
      <c r="E3" s="82"/>
      <c r="F3" s="82"/>
      <c r="G3" s="83"/>
      <c r="H3" s="96"/>
      <c r="I3" s="97"/>
      <c r="J3" s="97"/>
      <c r="K3" s="97"/>
      <c r="L3" s="97"/>
      <c r="M3" s="97"/>
    </row>
    <row r="4" spans="1:13" x14ac:dyDescent="0.25">
      <c r="A4" s="87" t="s">
        <v>4</v>
      </c>
      <c r="B4" s="88"/>
      <c r="C4" s="88"/>
      <c r="D4" s="88"/>
      <c r="E4" s="88"/>
      <c r="F4" s="88"/>
      <c r="G4" s="89"/>
      <c r="H4" s="96"/>
      <c r="I4" s="97"/>
      <c r="J4" s="97"/>
      <c r="K4" s="97"/>
      <c r="L4" s="97"/>
      <c r="M4" s="97"/>
    </row>
    <row r="5" spans="1:13" x14ac:dyDescent="0.25">
      <c r="A5" s="1" t="s">
        <v>5</v>
      </c>
      <c r="B5" s="91"/>
      <c r="C5" s="91"/>
      <c r="D5" s="91"/>
      <c r="E5" s="91"/>
      <c r="F5" s="91"/>
      <c r="G5" s="91"/>
      <c r="H5" s="3"/>
    </row>
    <row r="10" spans="1:13" ht="15.75" thickBot="1" x14ac:dyDescent="0.3">
      <c r="D10" t="s">
        <v>68</v>
      </c>
    </row>
    <row r="11" spans="1:13" ht="15.75" thickBot="1" x14ac:dyDescent="0.3">
      <c r="A11" s="29" t="s">
        <v>339</v>
      </c>
      <c r="B11" s="29" t="s">
        <v>134</v>
      </c>
      <c r="C11" s="29" t="s">
        <v>340</v>
      </c>
      <c r="D11" s="29" t="s">
        <v>338</v>
      </c>
      <c r="E11" s="29"/>
      <c r="F11" s="29"/>
      <c r="G11" s="29"/>
      <c r="H11" s="29"/>
      <c r="I11" s="29"/>
      <c r="J11" s="29"/>
      <c r="K11" s="29"/>
      <c r="L11" s="29"/>
    </row>
    <row r="12" spans="1:13" ht="15.75" thickBot="1" x14ac:dyDescent="0.3">
      <c r="A12" s="27"/>
      <c r="B12" s="27"/>
      <c r="C12" s="27"/>
      <c r="D12" s="29" t="s">
        <v>137</v>
      </c>
      <c r="E12" s="29" t="s">
        <v>138</v>
      </c>
      <c r="F12" s="29" t="s">
        <v>139</v>
      </c>
      <c r="G12" s="29" t="s">
        <v>140</v>
      </c>
      <c r="H12" s="29" t="s">
        <v>141</v>
      </c>
      <c r="I12" s="29" t="s">
        <v>142</v>
      </c>
      <c r="J12" s="29" t="s">
        <v>143</v>
      </c>
      <c r="K12" s="29" t="s">
        <v>144</v>
      </c>
      <c r="L12" s="29" t="s">
        <v>145</v>
      </c>
    </row>
    <row r="13" spans="1:13" ht="15.75" thickBot="1" x14ac:dyDescent="0.3">
      <c r="A13" s="31" t="s">
        <v>135</v>
      </c>
      <c r="B13" s="27" t="s">
        <v>136</v>
      </c>
      <c r="C13" s="27" t="s">
        <v>65</v>
      </c>
      <c r="D13" s="27">
        <v>364</v>
      </c>
      <c r="E13" s="27">
        <v>353</v>
      </c>
      <c r="F13" s="27">
        <v>364</v>
      </c>
      <c r="G13" s="27">
        <v>333</v>
      </c>
      <c r="H13" s="27">
        <v>312</v>
      </c>
      <c r="I13" s="27">
        <v>204</v>
      </c>
      <c r="J13" s="27">
        <v>78</v>
      </c>
      <c r="K13" s="27">
        <v>48</v>
      </c>
      <c r="L13" s="27">
        <v>45</v>
      </c>
    </row>
    <row r="14" spans="1:13" ht="15.75" thickBot="1" x14ac:dyDescent="0.3">
      <c r="A14" s="31"/>
      <c r="B14" s="27"/>
      <c r="C14" s="27" t="s">
        <v>61</v>
      </c>
      <c r="D14" s="27">
        <v>265</v>
      </c>
      <c r="E14" s="27">
        <v>236</v>
      </c>
      <c r="F14" s="27">
        <v>266</v>
      </c>
      <c r="G14" s="27">
        <v>258</v>
      </c>
      <c r="H14" s="27">
        <v>248</v>
      </c>
      <c r="I14" s="27">
        <v>195</v>
      </c>
      <c r="J14" s="27">
        <v>65</v>
      </c>
      <c r="K14" s="27">
        <v>53</v>
      </c>
      <c r="L14" s="27">
        <v>37</v>
      </c>
    </row>
    <row r="15" spans="1:13" ht="15.75" thickBot="1" x14ac:dyDescent="0.3">
      <c r="A15" s="31"/>
      <c r="B15" s="27"/>
      <c r="C15" s="27" t="s">
        <v>64</v>
      </c>
      <c r="D15" s="27">
        <v>1189</v>
      </c>
      <c r="E15" s="27">
        <v>996</v>
      </c>
      <c r="F15" s="27">
        <v>1027</v>
      </c>
      <c r="G15" s="27">
        <v>1057</v>
      </c>
      <c r="H15" s="27">
        <v>1014</v>
      </c>
      <c r="I15" s="27">
        <v>574</v>
      </c>
      <c r="J15" s="27">
        <v>325</v>
      </c>
      <c r="K15" s="27">
        <v>314</v>
      </c>
      <c r="L15" s="27">
        <v>259</v>
      </c>
    </row>
    <row r="16" spans="1:13" ht="15.75" thickBot="1" x14ac:dyDescent="0.3">
      <c r="A16" s="27"/>
      <c r="B16" s="27"/>
      <c r="C16" s="27"/>
      <c r="D16" s="29" t="s">
        <v>338</v>
      </c>
      <c r="E16" s="29"/>
      <c r="F16" s="29"/>
      <c r="G16" s="29"/>
      <c r="H16" s="29"/>
    </row>
    <row r="17" spans="1:13" ht="15.75" thickBot="1" x14ac:dyDescent="0.3">
      <c r="A17" s="27"/>
      <c r="B17" s="27"/>
      <c r="C17" s="27"/>
      <c r="D17" s="29" t="s">
        <v>146</v>
      </c>
      <c r="E17" s="29" t="s">
        <v>147</v>
      </c>
      <c r="F17" s="29" t="s">
        <v>148</v>
      </c>
      <c r="G17" s="29" t="s">
        <v>149</v>
      </c>
      <c r="H17" s="29" t="s">
        <v>150</v>
      </c>
    </row>
    <row r="18" spans="1:13" ht="15.75" thickBot="1" x14ac:dyDescent="0.3">
      <c r="A18" s="98" t="s">
        <v>336</v>
      </c>
      <c r="B18" s="98" t="s">
        <v>136</v>
      </c>
      <c r="C18" s="27" t="s">
        <v>65</v>
      </c>
      <c r="D18" s="27">
        <v>420</v>
      </c>
      <c r="E18" s="27">
        <v>250</v>
      </c>
      <c r="F18" s="27">
        <v>200</v>
      </c>
      <c r="G18" s="27">
        <v>100</v>
      </c>
      <c r="H18" s="27">
        <v>50</v>
      </c>
    </row>
    <row r="19" spans="1:13" ht="15.75" thickBot="1" x14ac:dyDescent="0.3">
      <c r="A19" s="98"/>
      <c r="B19" s="98"/>
      <c r="C19" s="27" t="s">
        <v>61</v>
      </c>
      <c r="D19" s="27">
        <v>1570</v>
      </c>
      <c r="E19" s="27">
        <v>1480</v>
      </c>
      <c r="F19" s="27">
        <v>1550</v>
      </c>
      <c r="G19" s="27">
        <v>850</v>
      </c>
      <c r="H19" s="27">
        <v>460</v>
      </c>
    </row>
    <row r="20" spans="1:13" ht="15.75" thickBot="1" x14ac:dyDescent="0.3">
      <c r="A20" s="98"/>
      <c r="B20" s="98"/>
      <c r="C20" s="27" t="s">
        <v>64</v>
      </c>
      <c r="D20" s="27">
        <v>4370</v>
      </c>
      <c r="E20" s="27">
        <v>1700</v>
      </c>
      <c r="F20" s="27">
        <v>1100</v>
      </c>
      <c r="G20" s="27">
        <v>930</v>
      </c>
      <c r="H20" s="27">
        <v>930</v>
      </c>
    </row>
    <row r="21" spans="1:13" ht="15.75" thickBot="1" x14ac:dyDescent="0.3">
      <c r="A21" s="27"/>
      <c r="B21" s="27"/>
      <c r="C21" s="30"/>
      <c r="D21" s="99" t="s">
        <v>338</v>
      </c>
      <c r="E21" s="99"/>
      <c r="F21" s="99"/>
      <c r="G21" s="99"/>
      <c r="H21" s="99"/>
    </row>
    <row r="22" spans="1:13" ht="15.75" thickBot="1" x14ac:dyDescent="0.3">
      <c r="A22" s="27"/>
      <c r="B22" s="27"/>
      <c r="C22" s="27"/>
      <c r="D22" s="29" t="s">
        <v>153</v>
      </c>
      <c r="E22" s="29" t="s">
        <v>155</v>
      </c>
      <c r="F22" s="29" t="s">
        <v>53</v>
      </c>
      <c r="G22" s="29" t="s">
        <v>156</v>
      </c>
      <c r="H22" s="29" t="s">
        <v>150</v>
      </c>
    </row>
    <row r="23" spans="1:13" ht="15.75" thickBot="1" x14ac:dyDescent="0.3">
      <c r="A23" s="98" t="s">
        <v>151</v>
      </c>
      <c r="B23" s="98" t="s">
        <v>152</v>
      </c>
      <c r="C23" s="27" t="s">
        <v>65</v>
      </c>
      <c r="D23" s="27">
        <v>470</v>
      </c>
      <c r="E23" s="27">
        <v>270</v>
      </c>
      <c r="F23" s="27">
        <v>340</v>
      </c>
      <c r="G23" s="27">
        <v>200</v>
      </c>
      <c r="H23" s="27">
        <v>50</v>
      </c>
    </row>
    <row r="24" spans="1:13" ht="15.75" thickBot="1" x14ac:dyDescent="0.3">
      <c r="A24" s="98"/>
      <c r="B24" s="98"/>
      <c r="C24" s="27" t="s">
        <v>64</v>
      </c>
      <c r="D24" s="27">
        <v>410</v>
      </c>
      <c r="E24" s="27">
        <v>230</v>
      </c>
      <c r="F24" s="27">
        <v>190</v>
      </c>
      <c r="G24" s="27">
        <v>120</v>
      </c>
      <c r="H24" s="27">
        <v>70</v>
      </c>
    </row>
    <row r="25" spans="1:13" ht="15.75" thickBot="1" x14ac:dyDescent="0.3">
      <c r="A25" s="27"/>
      <c r="B25" s="27"/>
      <c r="C25" s="27"/>
      <c r="D25" s="99" t="s">
        <v>338</v>
      </c>
      <c r="E25" s="99"/>
      <c r="F25" s="99"/>
      <c r="G25" s="99"/>
      <c r="M25" s="12"/>
    </row>
    <row r="26" spans="1:13" ht="15.75" thickBot="1" x14ac:dyDescent="0.3">
      <c r="A26" s="27"/>
      <c r="B26" s="27"/>
      <c r="C26" s="27"/>
      <c r="D26" s="29" t="s">
        <v>158</v>
      </c>
      <c r="E26" s="29" t="s">
        <v>159</v>
      </c>
      <c r="F26" s="29" t="s">
        <v>160</v>
      </c>
      <c r="G26" s="29" t="s">
        <v>161</v>
      </c>
      <c r="M26" s="12"/>
    </row>
    <row r="27" spans="1:13" ht="15.75" thickBot="1" x14ac:dyDescent="0.3">
      <c r="A27" s="98" t="s">
        <v>157</v>
      </c>
      <c r="B27" s="98" t="s">
        <v>152</v>
      </c>
      <c r="C27" s="27" t="s">
        <v>65</v>
      </c>
      <c r="D27" s="27">
        <v>220</v>
      </c>
      <c r="E27" s="27">
        <v>230</v>
      </c>
      <c r="F27" s="27">
        <v>230</v>
      </c>
      <c r="G27" s="27">
        <v>240</v>
      </c>
      <c r="M27" s="12"/>
    </row>
    <row r="28" spans="1:13" ht="15.75" thickBot="1" x14ac:dyDescent="0.3">
      <c r="A28" s="98"/>
      <c r="B28" s="98"/>
      <c r="C28" s="27" t="s">
        <v>61</v>
      </c>
      <c r="D28" s="27">
        <v>350</v>
      </c>
      <c r="E28" s="27">
        <v>300</v>
      </c>
      <c r="F28" s="27">
        <v>210</v>
      </c>
      <c r="G28" s="27">
        <v>44</v>
      </c>
      <c r="M28" s="12"/>
    </row>
    <row r="29" spans="1:13" ht="15.75" thickBot="1" x14ac:dyDescent="0.3">
      <c r="A29" s="98"/>
      <c r="B29" s="98"/>
      <c r="C29" s="27" t="s">
        <v>64</v>
      </c>
      <c r="D29" s="27">
        <v>960</v>
      </c>
      <c r="E29" s="27">
        <v>805</v>
      </c>
      <c r="F29" s="27">
        <v>500</v>
      </c>
      <c r="G29" s="27">
        <v>150</v>
      </c>
      <c r="M29" s="12"/>
    </row>
    <row r="30" spans="1:13" x14ac:dyDescent="0.25">
      <c r="A30" s="26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13" x14ac:dyDescent="0.25">
      <c r="A31" s="26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1:13" x14ac:dyDescent="0.25">
      <c r="M32" s="12"/>
    </row>
    <row r="33" spans="1:13" x14ac:dyDescent="0.25">
      <c r="M33" s="12"/>
    </row>
    <row r="34" spans="1:13" x14ac:dyDescent="0.25">
      <c r="M34" s="12"/>
    </row>
    <row r="35" spans="1:13" x14ac:dyDescent="0.25">
      <c r="M35" s="12"/>
    </row>
    <row r="36" spans="1:13" x14ac:dyDescent="0.25">
      <c r="M36" s="12"/>
    </row>
    <row r="37" spans="1:13" x14ac:dyDescent="0.25">
      <c r="M37" s="12"/>
    </row>
    <row r="38" spans="1:13" x14ac:dyDescent="0.25">
      <c r="M38" s="12"/>
    </row>
    <row r="39" spans="1:13" x14ac:dyDescent="0.25">
      <c r="M39" s="12"/>
    </row>
    <row r="40" spans="1:13" x14ac:dyDescent="0.25">
      <c r="M40" s="12"/>
    </row>
    <row r="41" spans="1:13" x14ac:dyDescent="0.25">
      <c r="M41" s="12"/>
    </row>
    <row r="42" spans="1:13" x14ac:dyDescent="0.25">
      <c r="M42" s="12"/>
    </row>
    <row r="43" spans="1:13" x14ac:dyDescent="0.25">
      <c r="M43" s="12"/>
    </row>
    <row r="44" spans="1:13" x14ac:dyDescent="0.25">
      <c r="M44" s="12"/>
    </row>
    <row r="45" spans="1:13" x14ac:dyDescent="0.25">
      <c r="M45" s="12"/>
    </row>
    <row r="46" spans="1:13" x14ac:dyDescent="0.25">
      <c r="A46" s="26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 x14ac:dyDescent="0.25">
      <c r="A47" s="26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 x14ac:dyDescent="0.25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spans="2:13" x14ac:dyDescent="0.25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spans="2:13" x14ac:dyDescent="0.25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2:13" x14ac:dyDescent="0.25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spans="2:13" x14ac:dyDescent="0.25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spans="2:13" x14ac:dyDescent="0.25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</sheetData>
  <mergeCells count="14">
    <mergeCell ref="B27:B29"/>
    <mergeCell ref="A27:A29"/>
    <mergeCell ref="A18:A20"/>
    <mergeCell ref="B18:B20"/>
    <mergeCell ref="D21:H21"/>
    <mergeCell ref="D25:G25"/>
    <mergeCell ref="A23:A24"/>
    <mergeCell ref="B23:B24"/>
    <mergeCell ref="B3:G3"/>
    <mergeCell ref="A4:G4"/>
    <mergeCell ref="H2:M4"/>
    <mergeCell ref="B5:G5"/>
    <mergeCell ref="B1:G1"/>
    <mergeCell ref="B2:G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887DF-4C1F-4C08-AD05-C71DDEFC2121}">
  <dimension ref="A1:H34"/>
  <sheetViews>
    <sheetView topLeftCell="A31" zoomScale="70" zoomScaleNormal="70" workbookViewId="0">
      <selection activeCell="B14" sqref="B14:D14"/>
    </sheetView>
  </sheetViews>
  <sheetFormatPr defaultRowHeight="15" x14ac:dyDescent="0.25"/>
  <cols>
    <col min="1" max="1" width="32.5703125" customWidth="1"/>
    <col min="2" max="2" width="31.140625" customWidth="1"/>
    <col min="3" max="3" width="25.7109375" customWidth="1"/>
    <col min="4" max="4" width="29.140625" bestFit="1" customWidth="1"/>
    <col min="5" max="7" width="25.7109375" customWidth="1"/>
    <col min="8" max="8" width="26.28515625" customWidth="1"/>
  </cols>
  <sheetData>
    <row r="1" spans="1:8" x14ac:dyDescent="0.25">
      <c r="A1" s="1" t="s">
        <v>0</v>
      </c>
      <c r="B1" s="81" t="s">
        <v>162</v>
      </c>
      <c r="C1" s="82"/>
      <c r="D1" s="82"/>
      <c r="E1" s="82"/>
      <c r="F1" s="82"/>
      <c r="G1" s="83"/>
      <c r="H1" s="2" t="s">
        <v>1</v>
      </c>
    </row>
    <row r="2" spans="1:8" x14ac:dyDescent="0.25">
      <c r="A2" s="1" t="s">
        <v>2</v>
      </c>
      <c r="B2" s="81">
        <v>2012</v>
      </c>
      <c r="C2" s="82"/>
      <c r="D2" s="82"/>
      <c r="E2" s="82"/>
      <c r="F2" s="82"/>
      <c r="G2" s="83"/>
      <c r="H2" s="84"/>
    </row>
    <row r="3" spans="1:8" x14ac:dyDescent="0.25">
      <c r="A3" s="1" t="s">
        <v>3</v>
      </c>
      <c r="B3" s="81" t="s">
        <v>163</v>
      </c>
      <c r="C3" s="82"/>
      <c r="D3" s="82"/>
      <c r="E3" s="82"/>
      <c r="F3" s="82"/>
      <c r="G3" s="83"/>
      <c r="H3" s="85"/>
    </row>
    <row r="4" spans="1:8" x14ac:dyDescent="0.25">
      <c r="A4" s="87" t="s">
        <v>4</v>
      </c>
      <c r="B4" s="88"/>
      <c r="C4" s="88"/>
      <c r="D4" s="88"/>
      <c r="E4" s="88"/>
      <c r="F4" s="88"/>
      <c r="G4" s="89"/>
      <c r="H4" s="86"/>
    </row>
    <row r="5" spans="1:8" x14ac:dyDescent="0.25">
      <c r="A5" s="1" t="s">
        <v>5</v>
      </c>
      <c r="B5" s="91" t="s">
        <v>164</v>
      </c>
      <c r="C5" s="91"/>
      <c r="D5" s="91"/>
      <c r="E5" s="91"/>
      <c r="F5" s="91"/>
      <c r="G5" s="91"/>
      <c r="H5" s="3"/>
    </row>
    <row r="6" spans="1:8" x14ac:dyDescent="0.25">
      <c r="A6" s="1" t="s">
        <v>51</v>
      </c>
      <c r="B6" s="91" t="s">
        <v>165</v>
      </c>
      <c r="C6" s="91"/>
      <c r="D6" s="91"/>
      <c r="E6" s="91"/>
      <c r="F6" s="91"/>
      <c r="G6" s="91"/>
      <c r="H6" s="3"/>
    </row>
    <row r="7" spans="1:8" x14ac:dyDescent="0.25">
      <c r="A7" s="1" t="s">
        <v>9</v>
      </c>
      <c r="B7" s="91" t="s">
        <v>44</v>
      </c>
      <c r="C7" s="91"/>
      <c r="D7" s="91"/>
      <c r="E7" s="91"/>
      <c r="F7" s="91"/>
      <c r="G7" s="91"/>
      <c r="H7" s="3"/>
    </row>
    <row r="8" spans="1:8" x14ac:dyDescent="0.25">
      <c r="A8" s="4" t="s">
        <v>11</v>
      </c>
      <c r="B8" s="91"/>
      <c r="C8" s="91"/>
      <c r="D8" s="91"/>
      <c r="E8" s="91"/>
      <c r="F8" s="91"/>
      <c r="G8" s="91"/>
      <c r="H8" s="3"/>
    </row>
    <row r="9" spans="1:8" x14ac:dyDescent="0.25">
      <c r="A9" s="1" t="s">
        <v>13</v>
      </c>
      <c r="B9" s="91" t="s">
        <v>42</v>
      </c>
      <c r="C9" s="91"/>
      <c r="D9" s="91"/>
      <c r="E9" s="91"/>
      <c r="F9" s="91"/>
      <c r="G9" s="91"/>
      <c r="H9" s="3"/>
    </row>
    <row r="10" spans="1:8" x14ac:dyDescent="0.25">
      <c r="A10" s="1" t="s">
        <v>15</v>
      </c>
      <c r="B10" s="91">
        <v>14</v>
      </c>
      <c r="C10" s="91"/>
      <c r="D10" s="91"/>
      <c r="E10" s="91"/>
      <c r="F10" s="91"/>
      <c r="G10" s="91"/>
      <c r="H10" s="3"/>
    </row>
    <row r="11" spans="1:8" x14ac:dyDescent="0.25">
      <c r="A11" s="1" t="s">
        <v>17</v>
      </c>
      <c r="B11" s="91" t="s">
        <v>166</v>
      </c>
      <c r="C11" s="91"/>
      <c r="D11" s="91"/>
      <c r="E11" s="91"/>
      <c r="F11" s="91"/>
      <c r="G11" s="91"/>
      <c r="H11" s="3"/>
    </row>
    <row r="12" spans="1:8" x14ac:dyDescent="0.25">
      <c r="B12" s="90" t="s">
        <v>167</v>
      </c>
      <c r="C12" s="90"/>
      <c r="D12" s="90"/>
      <c r="E12" s="14" t="s">
        <v>168</v>
      </c>
      <c r="F12" s="15"/>
      <c r="G12" s="15"/>
    </row>
    <row r="13" spans="1:8" x14ac:dyDescent="0.25">
      <c r="B13" s="14" t="s">
        <v>169</v>
      </c>
      <c r="C13" s="14" t="s">
        <v>170</v>
      </c>
      <c r="D13" s="14" t="s">
        <v>171</v>
      </c>
      <c r="E13" s="14" t="s">
        <v>172</v>
      </c>
      <c r="F13" s="12"/>
    </row>
    <row r="14" spans="1:8" x14ac:dyDescent="0.25">
      <c r="A14" s="13" t="s">
        <v>65</v>
      </c>
      <c r="B14" s="13">
        <v>3.64</v>
      </c>
      <c r="C14" s="13">
        <v>2.37</v>
      </c>
      <c r="D14" s="13">
        <v>2.84</v>
      </c>
      <c r="E14" s="13">
        <v>2.73</v>
      </c>
    </row>
    <row r="15" spans="1:8" x14ac:dyDescent="0.25">
      <c r="A15" s="13" t="s">
        <v>61</v>
      </c>
      <c r="B15" s="13">
        <v>6.56</v>
      </c>
      <c r="C15" s="13">
        <v>1.07</v>
      </c>
      <c r="D15" s="13">
        <v>6.42</v>
      </c>
      <c r="E15" s="13">
        <v>4.5999999999999996</v>
      </c>
    </row>
    <row r="16" spans="1:8" x14ac:dyDescent="0.25">
      <c r="A16" s="13" t="s">
        <v>64</v>
      </c>
      <c r="B16" s="13">
        <v>5.05</v>
      </c>
      <c r="C16" s="13">
        <v>5.95</v>
      </c>
      <c r="D16" s="13">
        <v>5.57</v>
      </c>
      <c r="E16" s="13">
        <v>5.67</v>
      </c>
    </row>
    <row r="17" spans="1:5" x14ac:dyDescent="0.25">
      <c r="A17" s="13" t="s">
        <v>173</v>
      </c>
      <c r="B17" s="13">
        <v>3.15</v>
      </c>
      <c r="C17" s="13">
        <v>6.82</v>
      </c>
      <c r="D17" s="13">
        <v>3.98</v>
      </c>
      <c r="E17" s="13">
        <v>4.9000000000000004</v>
      </c>
    </row>
    <row r="18" spans="1:5" x14ac:dyDescent="0.25">
      <c r="A18" s="13" t="s">
        <v>174</v>
      </c>
      <c r="B18" s="13">
        <v>4.78</v>
      </c>
      <c r="C18" s="13">
        <v>3.16</v>
      </c>
      <c r="D18" s="13">
        <v>4.1500000000000004</v>
      </c>
      <c r="E18" s="13">
        <v>3.85</v>
      </c>
    </row>
    <row r="19" spans="1:5" x14ac:dyDescent="0.25">
      <c r="A19" s="13" t="s">
        <v>175</v>
      </c>
      <c r="B19" s="13">
        <v>8.5399999999999991</v>
      </c>
      <c r="C19" s="13">
        <v>1.0900000000000001</v>
      </c>
      <c r="D19" s="13">
        <v>4.32</v>
      </c>
      <c r="E19" s="13">
        <v>3.47</v>
      </c>
    </row>
    <row r="20" spans="1:5" x14ac:dyDescent="0.25">
      <c r="A20" s="13" t="s">
        <v>176</v>
      </c>
      <c r="B20" s="13">
        <v>3.29</v>
      </c>
      <c r="C20" s="13">
        <v>2.23</v>
      </c>
      <c r="D20" s="13">
        <v>4.17</v>
      </c>
      <c r="E20" s="13">
        <v>3.45</v>
      </c>
    </row>
    <row r="21" spans="1:5" x14ac:dyDescent="0.25">
      <c r="A21" s="13" t="s">
        <v>174</v>
      </c>
      <c r="B21" s="13">
        <v>7.82</v>
      </c>
      <c r="C21" s="13">
        <v>1.17</v>
      </c>
      <c r="D21" s="13">
        <v>3.79</v>
      </c>
      <c r="E21" s="13">
        <v>3.13</v>
      </c>
    </row>
    <row r="22" spans="1:5" x14ac:dyDescent="0.25">
      <c r="A22" s="13" t="s">
        <v>177</v>
      </c>
      <c r="B22" s="13">
        <v>3.59</v>
      </c>
      <c r="C22" s="13">
        <v>1.1100000000000001</v>
      </c>
      <c r="D22" s="13">
        <v>2.04</v>
      </c>
      <c r="E22" s="13">
        <v>1.82</v>
      </c>
    </row>
    <row r="23" spans="1:5" x14ac:dyDescent="0.25">
      <c r="A23" s="13" t="s">
        <v>178</v>
      </c>
      <c r="B23" s="13">
        <v>1.36</v>
      </c>
      <c r="C23" s="13">
        <v>0.13</v>
      </c>
      <c r="D23" s="13">
        <v>1.38</v>
      </c>
      <c r="E23" s="13">
        <v>0.95</v>
      </c>
    </row>
    <row r="24" spans="1:5" x14ac:dyDescent="0.25">
      <c r="A24" s="13" t="s">
        <v>62</v>
      </c>
      <c r="B24" s="13">
        <v>1.22</v>
      </c>
      <c r="C24" s="13">
        <v>0.17</v>
      </c>
      <c r="D24" s="13">
        <v>0.63</v>
      </c>
      <c r="E24" s="13">
        <v>0.51</v>
      </c>
    </row>
    <row r="25" spans="1:5" x14ac:dyDescent="0.25">
      <c r="A25" s="13" t="s">
        <v>179</v>
      </c>
      <c r="B25" s="13">
        <v>0.71</v>
      </c>
      <c r="C25" s="13">
        <v>0.21</v>
      </c>
      <c r="D25" s="13">
        <v>0.48</v>
      </c>
      <c r="E25" s="13">
        <v>0.4</v>
      </c>
    </row>
    <row r="26" spans="1:5" x14ac:dyDescent="0.25">
      <c r="A26" s="13" t="s">
        <v>180</v>
      </c>
      <c r="B26" s="13">
        <v>0.86</v>
      </c>
      <c r="C26" s="13">
        <v>0.1</v>
      </c>
      <c r="D26" s="13">
        <v>0.48</v>
      </c>
      <c r="E26" s="13">
        <v>0.39</v>
      </c>
    </row>
    <row r="27" spans="1:5" x14ac:dyDescent="0.25">
      <c r="A27" s="13" t="s">
        <v>66</v>
      </c>
      <c r="B27" s="13">
        <v>0.36</v>
      </c>
      <c r="C27" s="13">
        <v>0.21</v>
      </c>
      <c r="D27" s="13">
        <v>0.42</v>
      </c>
      <c r="E27" s="13">
        <v>0.35</v>
      </c>
    </row>
    <row r="28" spans="1:5" x14ac:dyDescent="0.25">
      <c r="A28" s="13" t="s">
        <v>181</v>
      </c>
      <c r="B28" s="13">
        <v>0.69</v>
      </c>
      <c r="C28" s="13">
        <v>0.14000000000000001</v>
      </c>
      <c r="D28" s="13">
        <v>0.38</v>
      </c>
      <c r="E28" s="13">
        <v>0.32</v>
      </c>
    </row>
    <row r="29" spans="1:5" x14ac:dyDescent="0.25">
      <c r="A29" s="13" t="s">
        <v>182</v>
      </c>
      <c r="B29" s="13">
        <v>0.56999999999999995</v>
      </c>
      <c r="C29" s="13">
        <v>0.1</v>
      </c>
      <c r="D29" s="13">
        <v>0.34</v>
      </c>
      <c r="E29" s="13">
        <v>0.27</v>
      </c>
    </row>
    <row r="30" spans="1:5" x14ac:dyDescent="0.25">
      <c r="A30" s="13" t="s">
        <v>183</v>
      </c>
      <c r="B30" s="13">
        <v>0.37</v>
      </c>
      <c r="C30" s="13">
        <v>0.09</v>
      </c>
      <c r="D30" s="13">
        <v>0.23</v>
      </c>
      <c r="E30" s="13">
        <v>0.19</v>
      </c>
    </row>
    <row r="31" spans="1:5" x14ac:dyDescent="0.25">
      <c r="A31" s="13" t="s">
        <v>184</v>
      </c>
      <c r="B31" s="13">
        <v>0.33</v>
      </c>
      <c r="C31" s="13">
        <v>0.09</v>
      </c>
      <c r="D31" s="13">
        <v>0.21</v>
      </c>
      <c r="E31" s="13">
        <v>0.17</v>
      </c>
    </row>
    <row r="32" spans="1:5" x14ac:dyDescent="0.25">
      <c r="A32" s="13" t="s">
        <v>63</v>
      </c>
      <c r="B32" s="13">
        <v>0.27</v>
      </c>
      <c r="C32" s="13">
        <v>7.0000000000000007E-2</v>
      </c>
      <c r="D32" s="13">
        <v>0.18</v>
      </c>
      <c r="E32" s="13">
        <v>0.15</v>
      </c>
    </row>
    <row r="33" spans="1:5" x14ac:dyDescent="0.25">
      <c r="A33" s="13" t="s">
        <v>185</v>
      </c>
      <c r="B33" s="13">
        <v>0.26</v>
      </c>
      <c r="C33" s="13">
        <v>0.06</v>
      </c>
      <c r="D33" s="13">
        <v>0.16</v>
      </c>
      <c r="E33" s="13">
        <v>0.13</v>
      </c>
    </row>
    <row r="34" spans="1:5" x14ac:dyDescent="0.25">
      <c r="A34" s="13" t="s">
        <v>186</v>
      </c>
      <c r="B34" s="13">
        <v>0.24</v>
      </c>
      <c r="C34" s="13">
        <v>0.06</v>
      </c>
      <c r="D34" s="13">
        <v>0.15</v>
      </c>
      <c r="E34" s="13">
        <v>0.13</v>
      </c>
    </row>
  </sheetData>
  <mergeCells count="13">
    <mergeCell ref="B12:D12"/>
    <mergeCell ref="B5:G5"/>
    <mergeCell ref="B1:G1"/>
    <mergeCell ref="B2:G2"/>
    <mergeCell ref="H2:H4"/>
    <mergeCell ref="B3:G3"/>
    <mergeCell ref="A4:G4"/>
    <mergeCell ref="B6:G6"/>
    <mergeCell ref="B7:G7"/>
    <mergeCell ref="B8:G8"/>
    <mergeCell ref="B9:G9"/>
    <mergeCell ref="B10:G10"/>
    <mergeCell ref="B11:G11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6EF5C2D-4F29-4B28-9393-FFF907E9ACD6}">
          <x14:formula1>
            <xm:f>'Drop down'!$B$4:$B$20</xm:f>
          </x14:formula1>
          <xm:sqref>B9:G9</xm:sqref>
        </x14:dataValidation>
        <x14:dataValidation type="list" allowBlank="1" showInputMessage="1" showErrorMessage="1" xr:uid="{EC397302-68E3-4E4A-87C4-D824BAD030F6}">
          <x14:formula1>
            <xm:f>'Drop down'!$A$4:$A$20</xm:f>
          </x14:formula1>
          <xm:sqref>B7:G7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95F57-5C22-4826-A003-1CA9574AE520}">
  <dimension ref="A1:H39"/>
  <sheetViews>
    <sheetView zoomScale="85" zoomScaleNormal="85" workbookViewId="0">
      <selection activeCell="M25" sqref="M25"/>
    </sheetView>
  </sheetViews>
  <sheetFormatPr defaultRowHeight="15" x14ac:dyDescent="0.25"/>
  <cols>
    <col min="1" max="1" width="23.42578125" bestFit="1" customWidth="1"/>
    <col min="2" max="7" width="25.7109375" customWidth="1"/>
    <col min="8" max="8" width="77.140625" customWidth="1"/>
  </cols>
  <sheetData>
    <row r="1" spans="1:8" x14ac:dyDescent="0.25">
      <c r="A1" s="1" t="s">
        <v>0</v>
      </c>
      <c r="B1" s="81" t="s">
        <v>187</v>
      </c>
      <c r="C1" s="82"/>
      <c r="D1" s="82"/>
      <c r="E1" s="82"/>
      <c r="F1" s="82"/>
      <c r="G1" s="83"/>
      <c r="H1" s="2" t="s">
        <v>1</v>
      </c>
    </row>
    <row r="2" spans="1:8" x14ac:dyDescent="0.25">
      <c r="A2" s="1" t="s">
        <v>2</v>
      </c>
      <c r="B2" s="81">
        <v>2009</v>
      </c>
      <c r="C2" s="82"/>
      <c r="D2" s="82"/>
      <c r="E2" s="82"/>
      <c r="F2" s="82"/>
      <c r="G2" s="83"/>
      <c r="H2" s="84" t="s">
        <v>188</v>
      </c>
    </row>
    <row r="3" spans="1:8" x14ac:dyDescent="0.25">
      <c r="A3" s="1" t="s">
        <v>3</v>
      </c>
      <c r="B3" s="81" t="s">
        <v>189</v>
      </c>
      <c r="C3" s="82"/>
      <c r="D3" s="82"/>
      <c r="E3" s="82"/>
      <c r="F3" s="82"/>
      <c r="G3" s="83"/>
      <c r="H3" s="85"/>
    </row>
    <row r="4" spans="1:8" x14ac:dyDescent="0.25">
      <c r="A4" s="87" t="s">
        <v>4</v>
      </c>
      <c r="B4" s="88"/>
      <c r="C4" s="88"/>
      <c r="D4" s="88"/>
      <c r="E4" s="88"/>
      <c r="F4" s="88"/>
      <c r="G4" s="89"/>
      <c r="H4" s="86"/>
    </row>
    <row r="5" spans="1:8" x14ac:dyDescent="0.25">
      <c r="A5" s="1" t="s">
        <v>5</v>
      </c>
      <c r="B5" s="91" t="s">
        <v>190</v>
      </c>
      <c r="C5" s="91"/>
      <c r="D5" s="91"/>
      <c r="E5" s="91"/>
      <c r="F5" s="91"/>
      <c r="G5" s="91"/>
      <c r="H5" s="3" t="s">
        <v>6</v>
      </c>
    </row>
    <row r="6" spans="1:8" x14ac:dyDescent="0.25">
      <c r="A6" s="1" t="s">
        <v>115</v>
      </c>
      <c r="B6" s="91" t="s">
        <v>116</v>
      </c>
      <c r="C6" s="91"/>
      <c r="D6" s="91"/>
      <c r="E6" s="91"/>
      <c r="F6" s="91"/>
      <c r="G6" s="91"/>
      <c r="H6" s="3" t="s">
        <v>8</v>
      </c>
    </row>
    <row r="7" spans="1:8" x14ac:dyDescent="0.25">
      <c r="A7" s="1" t="s">
        <v>9</v>
      </c>
      <c r="B7" s="91" t="s">
        <v>44</v>
      </c>
      <c r="C7" s="91"/>
      <c r="D7" s="91"/>
      <c r="E7" s="91"/>
      <c r="F7" s="91"/>
      <c r="G7" s="91"/>
      <c r="H7" s="3" t="s">
        <v>10</v>
      </c>
    </row>
    <row r="8" spans="1:8" ht="18.75" customHeight="1" x14ac:dyDescent="0.25">
      <c r="A8" s="4" t="s">
        <v>11</v>
      </c>
      <c r="B8" s="91" t="s">
        <v>191</v>
      </c>
      <c r="C8" s="91"/>
      <c r="D8" s="91"/>
      <c r="E8" s="91"/>
      <c r="F8" s="91"/>
      <c r="G8" s="91"/>
      <c r="H8" s="3" t="s">
        <v>12</v>
      </c>
    </row>
    <row r="9" spans="1:8" x14ac:dyDescent="0.25">
      <c r="A9" s="1" t="s">
        <v>13</v>
      </c>
      <c r="B9" s="91" t="s">
        <v>42</v>
      </c>
      <c r="C9" s="91"/>
      <c r="D9" s="91"/>
      <c r="E9" s="91"/>
      <c r="F9" s="91"/>
      <c r="G9" s="91"/>
      <c r="H9" s="3" t="s">
        <v>14</v>
      </c>
    </row>
    <row r="10" spans="1:8" x14ac:dyDescent="0.25">
      <c r="A10" s="1" t="s">
        <v>15</v>
      </c>
      <c r="B10" s="91" t="s">
        <v>192</v>
      </c>
      <c r="C10" s="91"/>
      <c r="D10" s="91"/>
      <c r="E10" s="91"/>
      <c r="F10" s="91"/>
      <c r="G10" s="91"/>
      <c r="H10" s="3" t="s">
        <v>16</v>
      </c>
    </row>
    <row r="11" spans="1:8" x14ac:dyDescent="0.25">
      <c r="A11" s="1" t="s">
        <v>17</v>
      </c>
      <c r="B11" s="91" t="s">
        <v>193</v>
      </c>
      <c r="C11" s="91"/>
      <c r="D11" s="91"/>
      <c r="E11" s="91"/>
      <c r="F11" s="91"/>
      <c r="G11" s="91"/>
      <c r="H11" s="3" t="s">
        <v>18</v>
      </c>
    </row>
    <row r="12" spans="1:8" x14ac:dyDescent="0.25">
      <c r="A12" s="1" t="s">
        <v>19</v>
      </c>
      <c r="B12" s="91"/>
      <c r="C12" s="91"/>
      <c r="D12" s="91"/>
      <c r="E12" s="91"/>
      <c r="F12" s="91"/>
      <c r="G12" s="91"/>
      <c r="H12" s="3" t="s">
        <v>20</v>
      </c>
    </row>
    <row r="13" spans="1:8" x14ac:dyDescent="0.25">
      <c r="A13" s="1"/>
      <c r="B13" s="5" t="s">
        <v>21</v>
      </c>
      <c r="C13" s="5" t="s">
        <v>22</v>
      </c>
      <c r="D13" s="5" t="s">
        <v>23</v>
      </c>
      <c r="E13" s="5" t="s">
        <v>24</v>
      </c>
      <c r="F13" s="5" t="s">
        <v>25</v>
      </c>
      <c r="G13" s="5" t="s">
        <v>26</v>
      </c>
      <c r="H13" s="3"/>
    </row>
    <row r="14" spans="1:8" x14ac:dyDescent="0.25">
      <c r="A14" s="1" t="s">
        <v>27</v>
      </c>
      <c r="B14" s="6"/>
      <c r="C14" s="6"/>
      <c r="D14" s="6"/>
      <c r="E14" s="6"/>
      <c r="F14" s="6"/>
      <c r="G14" s="6"/>
      <c r="H14" s="3" t="s">
        <v>28</v>
      </c>
    </row>
    <row r="15" spans="1:8" ht="75" customHeight="1" x14ac:dyDescent="0.25">
      <c r="A15" s="4" t="s">
        <v>29</v>
      </c>
      <c r="B15" s="6"/>
      <c r="C15" s="6"/>
      <c r="D15" s="6"/>
      <c r="E15" s="6"/>
      <c r="F15" s="6"/>
      <c r="G15" s="6"/>
      <c r="H15" s="3" t="s">
        <v>30</v>
      </c>
    </row>
    <row r="16" spans="1:8" x14ac:dyDescent="0.25">
      <c r="A16" s="1" t="s">
        <v>31</v>
      </c>
      <c r="B16" s="6"/>
      <c r="C16" s="6"/>
      <c r="D16" s="6"/>
      <c r="E16" s="6"/>
      <c r="F16" s="6"/>
      <c r="G16" s="6"/>
      <c r="H16" s="3" t="s">
        <v>32</v>
      </c>
    </row>
    <row r="17" spans="1:8" x14ac:dyDescent="0.25">
      <c r="A17" s="1" t="s">
        <v>27</v>
      </c>
      <c r="B17" s="6"/>
      <c r="C17" s="6"/>
      <c r="D17" s="6"/>
      <c r="E17" s="6"/>
      <c r="F17" s="6"/>
      <c r="G17" s="6"/>
      <c r="H17" s="3" t="s">
        <v>28</v>
      </c>
    </row>
    <row r="18" spans="1:8" ht="75" customHeight="1" x14ac:dyDescent="0.25">
      <c r="A18" s="4" t="s">
        <v>33</v>
      </c>
      <c r="B18" s="6"/>
      <c r="C18" s="6"/>
      <c r="D18" s="6"/>
      <c r="E18" s="6"/>
      <c r="F18" s="6"/>
      <c r="G18" s="6"/>
      <c r="H18" s="3" t="s">
        <v>34</v>
      </c>
    </row>
    <row r="19" spans="1:8" x14ac:dyDescent="0.25">
      <c r="A19" s="1" t="s">
        <v>31</v>
      </c>
      <c r="B19" s="6"/>
      <c r="C19" s="6"/>
      <c r="D19" s="6"/>
      <c r="E19" s="6"/>
      <c r="F19" s="6"/>
      <c r="G19" s="6"/>
      <c r="H19" s="3" t="s">
        <v>32</v>
      </c>
    </row>
    <row r="20" spans="1:8" ht="75" customHeight="1" x14ac:dyDescent="0.25">
      <c r="A20" s="4" t="s">
        <v>35</v>
      </c>
      <c r="B20" s="6"/>
      <c r="C20" s="6"/>
      <c r="D20" s="6"/>
      <c r="E20" s="6"/>
      <c r="F20" s="6"/>
      <c r="G20" s="6"/>
      <c r="H20" s="3" t="s">
        <v>34</v>
      </c>
    </row>
    <row r="21" spans="1:8" x14ac:dyDescent="0.25">
      <c r="A21" s="1" t="s">
        <v>31</v>
      </c>
      <c r="B21" s="6"/>
      <c r="C21" s="6"/>
      <c r="D21" s="6"/>
      <c r="E21" s="6"/>
      <c r="F21" s="6"/>
      <c r="G21" s="6"/>
      <c r="H21" s="3" t="s">
        <v>32</v>
      </c>
    </row>
    <row r="22" spans="1:8" x14ac:dyDescent="0.25">
      <c r="H22" s="3" t="s">
        <v>37</v>
      </c>
    </row>
    <row r="24" spans="1:8" x14ac:dyDescent="0.25">
      <c r="H24" s="7"/>
    </row>
    <row r="26" spans="1:8" ht="75" customHeight="1" x14ac:dyDescent="0.25"/>
    <row r="29" spans="1:8" x14ac:dyDescent="0.25">
      <c r="H29" s="3"/>
    </row>
    <row r="33" spans="8:8" ht="75" customHeight="1" x14ac:dyDescent="0.25"/>
    <row r="36" spans="8:8" ht="75" customHeight="1" x14ac:dyDescent="0.25">
      <c r="H36" s="3"/>
    </row>
    <row r="37" spans="8:8" x14ac:dyDescent="0.25">
      <c r="H37" s="3"/>
    </row>
    <row r="38" spans="8:8" ht="75" customHeight="1" x14ac:dyDescent="0.25">
      <c r="H38" s="3"/>
    </row>
    <row r="39" spans="8:8" x14ac:dyDescent="0.25">
      <c r="H39" s="3"/>
    </row>
  </sheetData>
  <mergeCells count="13">
    <mergeCell ref="B5:G5"/>
    <mergeCell ref="B1:G1"/>
    <mergeCell ref="B2:G2"/>
    <mergeCell ref="H2:H4"/>
    <mergeCell ref="B3:G3"/>
    <mergeCell ref="A4:G4"/>
    <mergeCell ref="B12:G12"/>
    <mergeCell ref="B6:G6"/>
    <mergeCell ref="B7:G7"/>
    <mergeCell ref="B8:G8"/>
    <mergeCell ref="B9:G9"/>
    <mergeCell ref="B10:G10"/>
    <mergeCell ref="B11:G1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270C5B8-5825-41D5-A034-26B41DF5E6F0}">
          <x14:formula1>
            <xm:f>'Drop down'!$B$4:$B$20</xm:f>
          </x14:formula1>
          <xm:sqref>B9:G9</xm:sqref>
        </x14:dataValidation>
        <x14:dataValidation type="list" allowBlank="1" showInputMessage="1" showErrorMessage="1" xr:uid="{71627757-EA83-4061-9FE7-35F40BABB0BC}">
          <x14:formula1>
            <xm:f>'Drop down'!$A$4:$A$20</xm:f>
          </x14:formula1>
          <xm:sqref>B7:G7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4E1F0-F62F-4A11-89E8-1BFBE0CBA133}">
  <dimension ref="A1:S35"/>
  <sheetViews>
    <sheetView zoomScale="70" zoomScaleNormal="70" workbookViewId="0">
      <selection activeCell="A25" sqref="A25"/>
    </sheetView>
  </sheetViews>
  <sheetFormatPr defaultRowHeight="15" x14ac:dyDescent="0.25"/>
  <cols>
    <col min="1" max="1" width="32.5703125" customWidth="1"/>
    <col min="2" max="2" width="30.28515625" customWidth="1"/>
    <col min="3" max="3" width="20.85546875" customWidth="1"/>
    <col min="4" max="4" width="17.140625" customWidth="1"/>
    <col min="5" max="5" width="20.28515625" customWidth="1"/>
    <col min="6" max="6" width="30.28515625" customWidth="1"/>
    <col min="8" max="8" width="12.5703125" customWidth="1"/>
  </cols>
  <sheetData>
    <row r="1" spans="1:19" x14ac:dyDescent="0.25">
      <c r="A1" s="1" t="s">
        <v>0</v>
      </c>
      <c r="B1" s="81" t="s">
        <v>194</v>
      </c>
      <c r="C1" s="82"/>
      <c r="D1" s="82"/>
      <c r="E1" s="82"/>
      <c r="F1" s="82"/>
      <c r="G1" s="83"/>
      <c r="H1" s="2" t="s">
        <v>1</v>
      </c>
    </row>
    <row r="2" spans="1:19" x14ac:dyDescent="0.25">
      <c r="A2" s="1" t="s">
        <v>2</v>
      </c>
      <c r="B2" s="81">
        <v>2006</v>
      </c>
      <c r="C2" s="82"/>
      <c r="D2" s="82"/>
      <c r="E2" s="82"/>
      <c r="F2" s="82"/>
      <c r="G2" s="83"/>
      <c r="H2" s="84"/>
    </row>
    <row r="3" spans="1:19" x14ac:dyDescent="0.25">
      <c r="A3" s="1" t="s">
        <v>3</v>
      </c>
      <c r="B3" s="81" t="s">
        <v>195</v>
      </c>
      <c r="C3" s="82"/>
      <c r="D3" s="82"/>
      <c r="E3" s="82"/>
      <c r="F3" s="82"/>
      <c r="G3" s="83"/>
      <c r="H3" s="85"/>
    </row>
    <row r="4" spans="1:19" x14ac:dyDescent="0.25">
      <c r="A4" s="87"/>
      <c r="B4" s="88"/>
      <c r="C4" s="88"/>
      <c r="D4" s="88"/>
      <c r="E4" s="88"/>
      <c r="F4" s="88"/>
      <c r="G4" s="89"/>
      <c r="H4" s="86"/>
    </row>
    <row r="5" spans="1:19" x14ac:dyDescent="0.25">
      <c r="A5" s="1" t="s">
        <v>5</v>
      </c>
      <c r="B5" s="91" t="s">
        <v>196</v>
      </c>
      <c r="C5" s="91"/>
      <c r="D5" s="91"/>
      <c r="E5" s="91"/>
      <c r="F5" s="91"/>
      <c r="G5" s="91"/>
      <c r="H5" s="3"/>
    </row>
    <row r="6" spans="1:19" x14ac:dyDescent="0.25">
      <c r="A6" s="1" t="s">
        <v>7</v>
      </c>
      <c r="B6" s="91" t="s">
        <v>197</v>
      </c>
      <c r="C6" s="91"/>
      <c r="D6" s="91"/>
      <c r="E6" s="91"/>
      <c r="F6" s="91"/>
      <c r="G6" s="91"/>
      <c r="H6" s="3"/>
    </row>
    <row r="7" spans="1:19" x14ac:dyDescent="0.25">
      <c r="A7" s="1" t="s">
        <v>9</v>
      </c>
      <c r="B7" s="91" t="s">
        <v>44</v>
      </c>
      <c r="C7" s="91"/>
      <c r="D7" s="91"/>
      <c r="E7" s="91"/>
      <c r="F7" s="91"/>
      <c r="G7" s="91"/>
      <c r="H7" s="3"/>
    </row>
    <row r="8" spans="1:19" x14ac:dyDescent="0.25">
      <c r="A8" s="4" t="s">
        <v>11</v>
      </c>
      <c r="B8" s="91"/>
      <c r="C8" s="91"/>
      <c r="D8" s="91"/>
      <c r="E8" s="91"/>
      <c r="F8" s="91"/>
      <c r="G8" s="91"/>
      <c r="H8" s="3"/>
    </row>
    <row r="9" spans="1:19" x14ac:dyDescent="0.25">
      <c r="A9" s="1" t="s">
        <v>13</v>
      </c>
      <c r="B9" s="91" t="s">
        <v>42</v>
      </c>
      <c r="C9" s="91"/>
      <c r="D9" s="91"/>
      <c r="E9" s="91"/>
      <c r="F9" s="91"/>
      <c r="G9" s="91"/>
      <c r="H9" s="3"/>
    </row>
    <row r="10" spans="1:19" x14ac:dyDescent="0.25">
      <c r="A10" s="1" t="s">
        <v>15</v>
      </c>
      <c r="B10" s="100" t="s">
        <v>198</v>
      </c>
      <c r="C10" s="91"/>
      <c r="D10" s="91"/>
      <c r="E10" s="91"/>
      <c r="F10" s="91"/>
      <c r="G10" s="91"/>
      <c r="H10" s="3"/>
    </row>
    <row r="11" spans="1:19" x14ac:dyDescent="0.25">
      <c r="A11" s="1" t="s">
        <v>17</v>
      </c>
      <c r="B11" s="91" t="s">
        <v>199</v>
      </c>
      <c r="C11" s="91"/>
      <c r="D11" s="91"/>
      <c r="E11" s="91"/>
      <c r="F11" s="91"/>
      <c r="G11" s="91"/>
      <c r="H11" s="3"/>
    </row>
    <row r="12" spans="1:19" x14ac:dyDescent="0.25">
      <c r="A12" s="1" t="s">
        <v>19</v>
      </c>
      <c r="B12" s="91"/>
      <c r="C12" s="91"/>
      <c r="D12" s="91"/>
      <c r="E12" s="91"/>
      <c r="F12" s="91"/>
      <c r="G12" s="91"/>
      <c r="H12" s="3"/>
    </row>
    <row r="13" spans="1:19" x14ac:dyDescent="0.25">
      <c r="M13" s="102" t="s">
        <v>337</v>
      </c>
      <c r="N13" s="102"/>
      <c r="O13" s="102"/>
      <c r="P13" s="102"/>
      <c r="Q13" s="102"/>
      <c r="R13" s="102"/>
      <c r="S13" s="102"/>
    </row>
    <row r="14" spans="1:19" x14ac:dyDescent="0.25">
      <c r="M14" s="102"/>
      <c r="N14" s="102"/>
      <c r="O14" s="102"/>
      <c r="P14" s="102"/>
      <c r="Q14" s="102"/>
      <c r="R14" s="102"/>
      <c r="S14" s="102"/>
    </row>
    <row r="15" spans="1:19" x14ac:dyDescent="0.25">
      <c r="M15" s="102"/>
      <c r="N15" s="102"/>
      <c r="O15" s="102"/>
      <c r="P15" s="102"/>
      <c r="Q15" s="102"/>
      <c r="R15" s="102"/>
      <c r="S15" s="102"/>
    </row>
    <row r="16" spans="1:19" ht="15.75" thickBot="1" x14ac:dyDescent="0.3">
      <c r="A16" s="105" t="s">
        <v>343</v>
      </c>
      <c r="B16" s="105"/>
      <c r="C16" s="105"/>
      <c r="D16" s="105"/>
      <c r="E16" s="105"/>
      <c r="F16" s="105"/>
      <c r="G16" s="105"/>
      <c r="H16" s="105"/>
      <c r="I16" s="105"/>
      <c r="M16" s="102"/>
      <c r="N16" s="102"/>
      <c r="O16" s="102"/>
      <c r="P16" s="102"/>
      <c r="Q16" s="102"/>
      <c r="R16" s="102"/>
      <c r="S16" s="102"/>
    </row>
    <row r="17" spans="1:19" ht="15.75" thickBot="1" x14ac:dyDescent="0.3">
      <c r="A17" s="32" t="s">
        <v>342</v>
      </c>
      <c r="B17" s="32" t="s">
        <v>134</v>
      </c>
      <c r="C17" s="32" t="s">
        <v>340</v>
      </c>
      <c r="D17" s="103" t="s">
        <v>338</v>
      </c>
      <c r="E17" s="103"/>
      <c r="F17" s="103"/>
      <c r="G17" s="103"/>
      <c r="H17" s="103"/>
      <c r="I17" s="103"/>
      <c r="M17" s="102"/>
      <c r="N17" s="102"/>
      <c r="O17" s="102"/>
      <c r="P17" s="102"/>
      <c r="Q17" s="102"/>
      <c r="R17" s="102"/>
      <c r="S17" s="102"/>
    </row>
    <row r="18" spans="1:19" ht="15.75" thickBot="1" x14ac:dyDescent="0.3">
      <c r="A18" s="27"/>
      <c r="B18" s="27"/>
      <c r="C18" s="27"/>
      <c r="D18" s="29" t="s">
        <v>384</v>
      </c>
      <c r="E18" s="33" t="s">
        <v>203</v>
      </c>
      <c r="F18" s="34" t="s">
        <v>204</v>
      </c>
      <c r="G18" s="29" t="s">
        <v>205</v>
      </c>
      <c r="H18" s="29" t="s">
        <v>206</v>
      </c>
      <c r="I18" s="29" t="s">
        <v>54</v>
      </c>
      <c r="J18" s="12"/>
      <c r="K18" s="12"/>
      <c r="L18" s="12"/>
      <c r="M18" s="102"/>
      <c r="N18" s="102"/>
      <c r="O18" s="102"/>
      <c r="P18" s="102"/>
      <c r="Q18" s="102"/>
      <c r="R18" s="102"/>
      <c r="S18" s="102"/>
    </row>
    <row r="19" spans="1:19" ht="15.75" thickBot="1" x14ac:dyDescent="0.3">
      <c r="A19" s="98" t="s">
        <v>201</v>
      </c>
      <c r="B19" s="98" t="s">
        <v>202</v>
      </c>
      <c r="C19" s="27" t="s">
        <v>65</v>
      </c>
      <c r="D19" s="27">
        <v>2894</v>
      </c>
      <c r="E19" s="27">
        <v>4668</v>
      </c>
      <c r="F19" s="27">
        <v>735</v>
      </c>
      <c r="G19" s="27">
        <v>1312</v>
      </c>
      <c r="H19" s="27">
        <v>2137</v>
      </c>
      <c r="I19" s="27">
        <v>50</v>
      </c>
      <c r="J19" s="12"/>
      <c r="K19" s="12"/>
      <c r="L19" s="12"/>
      <c r="M19" s="102"/>
      <c r="N19" s="102"/>
      <c r="O19" s="102"/>
      <c r="P19" s="102"/>
      <c r="Q19" s="102"/>
      <c r="R19" s="102"/>
      <c r="S19" s="102"/>
    </row>
    <row r="20" spans="1:19" ht="15.75" thickBot="1" x14ac:dyDescent="0.3">
      <c r="A20" s="98"/>
      <c r="B20" s="98"/>
      <c r="C20" s="27" t="s">
        <v>66</v>
      </c>
      <c r="D20" s="27">
        <v>29267</v>
      </c>
      <c r="E20" s="27">
        <v>18508</v>
      </c>
      <c r="F20" s="27">
        <v>26221</v>
      </c>
      <c r="G20" s="27">
        <v>14615</v>
      </c>
      <c r="H20" s="27">
        <v>21730</v>
      </c>
      <c r="I20" s="27">
        <v>28604</v>
      </c>
      <c r="J20" s="12"/>
      <c r="K20" s="12"/>
      <c r="L20" s="12"/>
      <c r="M20" s="102"/>
      <c r="N20" s="102"/>
      <c r="O20" s="102"/>
      <c r="P20" s="102"/>
      <c r="Q20" s="102"/>
      <c r="R20" s="102"/>
      <c r="S20" s="102"/>
    </row>
    <row r="21" spans="1:19" ht="15.75" thickBot="1" x14ac:dyDescent="0.3">
      <c r="A21" s="98"/>
      <c r="B21" s="98"/>
      <c r="C21" s="27" t="s">
        <v>61</v>
      </c>
      <c r="D21" s="27">
        <v>199</v>
      </c>
      <c r="E21" s="27">
        <v>868</v>
      </c>
      <c r="F21" s="27">
        <v>229</v>
      </c>
      <c r="G21" s="27">
        <v>226</v>
      </c>
      <c r="H21" s="27">
        <v>375</v>
      </c>
      <c r="I21" s="27">
        <v>117</v>
      </c>
      <c r="J21" s="12"/>
      <c r="K21" s="12"/>
      <c r="L21" s="12"/>
      <c r="M21" s="102"/>
      <c r="N21" s="102"/>
      <c r="O21" s="102"/>
      <c r="P21" s="102"/>
      <c r="Q21" s="102"/>
      <c r="R21" s="102"/>
      <c r="S21" s="102"/>
    </row>
    <row r="22" spans="1:19" ht="15.75" thickBot="1" x14ac:dyDescent="0.3">
      <c r="A22" s="98"/>
      <c r="B22" s="98"/>
      <c r="C22" s="27" t="s">
        <v>64</v>
      </c>
      <c r="D22" s="35">
        <v>13540</v>
      </c>
      <c r="E22" s="35">
        <v>13641</v>
      </c>
      <c r="F22" s="35">
        <v>1559</v>
      </c>
      <c r="G22" s="35">
        <v>2076</v>
      </c>
      <c r="H22" s="35">
        <v>3486</v>
      </c>
      <c r="I22" s="35">
        <v>266</v>
      </c>
      <c r="J22" s="12"/>
      <c r="K22" s="12"/>
      <c r="L22" s="12"/>
    </row>
    <row r="23" spans="1:19" ht="15.75" thickBot="1" x14ac:dyDescent="0.3">
      <c r="A23" s="27"/>
      <c r="B23" s="27"/>
      <c r="C23" s="27"/>
      <c r="D23" s="99" t="s">
        <v>338</v>
      </c>
      <c r="E23" s="99"/>
      <c r="F23" s="99"/>
      <c r="G23" s="99"/>
      <c r="H23" s="99"/>
      <c r="I23" s="99"/>
      <c r="J23" s="99"/>
      <c r="K23" s="99"/>
      <c r="L23" s="99"/>
    </row>
    <row r="24" spans="1:19" ht="15.75" thickBot="1" x14ac:dyDescent="0.3">
      <c r="A24" s="27"/>
      <c r="B24" s="27"/>
      <c r="C24" s="27"/>
      <c r="D24" s="28" t="s">
        <v>137</v>
      </c>
      <c r="E24" s="29" t="s">
        <v>138</v>
      </c>
      <c r="F24" s="29" t="s">
        <v>139</v>
      </c>
      <c r="G24" s="29" t="s">
        <v>140</v>
      </c>
      <c r="H24" s="29" t="s">
        <v>141</v>
      </c>
      <c r="I24" s="29" t="s">
        <v>142</v>
      </c>
      <c r="J24" s="29" t="s">
        <v>143</v>
      </c>
      <c r="K24" s="29" t="s">
        <v>144</v>
      </c>
      <c r="L24" s="29" t="s">
        <v>145</v>
      </c>
    </row>
    <row r="25" spans="1:19" ht="15.75" thickBot="1" x14ac:dyDescent="0.3">
      <c r="A25" s="27" t="s">
        <v>207</v>
      </c>
      <c r="B25" s="27" t="s">
        <v>208</v>
      </c>
      <c r="C25" s="27" t="s">
        <v>62</v>
      </c>
      <c r="D25" s="27">
        <v>16.8</v>
      </c>
      <c r="E25" s="27">
        <v>17.2</v>
      </c>
      <c r="F25" s="27">
        <v>17.3</v>
      </c>
      <c r="G25" s="27">
        <v>16.3</v>
      </c>
      <c r="H25" s="27">
        <v>15</v>
      </c>
      <c r="I25" s="27">
        <v>9.1999999999999993</v>
      </c>
      <c r="J25" s="27">
        <v>8</v>
      </c>
      <c r="K25" s="27">
        <v>9</v>
      </c>
      <c r="L25" s="27">
        <v>9.6999999999999993</v>
      </c>
    </row>
    <row r="26" spans="1:19" ht="15.75" thickBot="1" x14ac:dyDescent="0.3">
      <c r="A26" s="27"/>
      <c r="B26" s="27"/>
      <c r="C26" s="27"/>
      <c r="D26" s="104" t="s">
        <v>338</v>
      </c>
      <c r="E26" s="99"/>
      <c r="F26" s="99"/>
      <c r="G26" s="99"/>
      <c r="H26" s="99"/>
      <c r="I26" s="12"/>
      <c r="J26" s="12"/>
      <c r="K26" s="12"/>
      <c r="L26" s="12"/>
    </row>
    <row r="27" spans="1:19" ht="15.75" thickBot="1" x14ac:dyDescent="0.3">
      <c r="A27" s="27"/>
      <c r="B27" s="27"/>
      <c r="C27" s="27"/>
      <c r="D27" s="29" t="s">
        <v>146</v>
      </c>
      <c r="E27" s="29" t="s">
        <v>147</v>
      </c>
      <c r="F27" s="29" t="s">
        <v>148</v>
      </c>
      <c r="G27" s="29" t="s">
        <v>149</v>
      </c>
      <c r="H27" s="29" t="s">
        <v>150</v>
      </c>
      <c r="I27" s="12"/>
      <c r="J27" s="12"/>
      <c r="K27" s="12"/>
      <c r="L27" s="12"/>
    </row>
    <row r="28" spans="1:19" ht="15.75" thickBot="1" x14ac:dyDescent="0.3">
      <c r="A28" s="98" t="s">
        <v>209</v>
      </c>
      <c r="B28" s="98" t="s">
        <v>208</v>
      </c>
      <c r="C28" s="27" t="s">
        <v>200</v>
      </c>
      <c r="D28" s="27">
        <v>60000</v>
      </c>
      <c r="E28" s="27">
        <v>45000</v>
      </c>
      <c r="F28" s="27">
        <v>38000</v>
      </c>
      <c r="G28" s="27">
        <v>35500</v>
      </c>
      <c r="H28" s="27">
        <v>37500</v>
      </c>
      <c r="I28" s="12"/>
      <c r="J28" s="12"/>
      <c r="K28" s="12"/>
      <c r="L28" s="12"/>
    </row>
    <row r="29" spans="1:19" ht="15.75" thickBot="1" x14ac:dyDescent="0.3">
      <c r="A29" s="98"/>
      <c r="B29" s="98"/>
      <c r="C29" s="27" t="s">
        <v>185</v>
      </c>
      <c r="D29" s="27">
        <v>350</v>
      </c>
      <c r="E29" s="27">
        <v>400</v>
      </c>
      <c r="F29" s="27">
        <v>410</v>
      </c>
      <c r="G29" s="27">
        <v>150</v>
      </c>
      <c r="H29" s="27">
        <v>140</v>
      </c>
      <c r="I29" s="12"/>
      <c r="J29" s="12"/>
      <c r="K29" s="12"/>
      <c r="L29" s="12"/>
    </row>
    <row r="30" spans="1:19" ht="15.75" thickBot="1" x14ac:dyDescent="0.3">
      <c r="A30" s="98"/>
      <c r="B30" s="98"/>
      <c r="C30" s="27" t="s">
        <v>183</v>
      </c>
      <c r="D30" s="27">
        <v>230</v>
      </c>
      <c r="E30" s="27">
        <v>250</v>
      </c>
      <c r="F30" s="27">
        <v>220</v>
      </c>
      <c r="G30" s="27">
        <v>220</v>
      </c>
      <c r="H30" s="27">
        <v>220</v>
      </c>
      <c r="I30" s="12"/>
      <c r="J30" s="12"/>
      <c r="K30" s="12"/>
      <c r="L30" s="12"/>
    </row>
    <row r="31" spans="1:19" ht="15.75" thickBot="1" x14ac:dyDescent="0.3">
      <c r="A31" s="27"/>
      <c r="B31" s="27"/>
      <c r="C31" s="27"/>
      <c r="D31" s="99" t="s">
        <v>338</v>
      </c>
      <c r="E31" s="99"/>
      <c r="F31" s="99"/>
      <c r="G31" s="99"/>
      <c r="H31" s="12"/>
      <c r="I31" s="12"/>
      <c r="J31" s="12"/>
      <c r="K31" s="12"/>
      <c r="L31" s="12"/>
    </row>
    <row r="32" spans="1:19" ht="15.75" thickBot="1" x14ac:dyDescent="0.3">
      <c r="A32" s="27"/>
      <c r="B32" s="27"/>
      <c r="C32" s="27"/>
      <c r="D32" s="29" t="s">
        <v>158</v>
      </c>
      <c r="E32" s="29" t="s">
        <v>159</v>
      </c>
      <c r="F32" s="29" t="s">
        <v>160</v>
      </c>
      <c r="G32" s="29" t="s">
        <v>161</v>
      </c>
      <c r="H32" s="12"/>
      <c r="I32" s="12"/>
      <c r="J32" s="12"/>
      <c r="K32" s="12"/>
      <c r="L32" s="12"/>
    </row>
    <row r="33" spans="1:12" ht="15.75" thickBot="1" x14ac:dyDescent="0.3">
      <c r="A33" s="101" t="s">
        <v>341</v>
      </c>
      <c r="B33" s="98" t="s">
        <v>152</v>
      </c>
      <c r="C33" s="27" t="s">
        <v>62</v>
      </c>
      <c r="D33" s="27">
        <v>5</v>
      </c>
      <c r="E33" s="27">
        <v>5</v>
      </c>
      <c r="F33" s="27">
        <v>2</v>
      </c>
      <c r="G33" s="27" t="s">
        <v>154</v>
      </c>
      <c r="H33" s="12"/>
      <c r="I33" s="12"/>
      <c r="J33" s="12"/>
      <c r="K33" s="12"/>
      <c r="L33" s="12"/>
    </row>
    <row r="34" spans="1:12" ht="15.75" thickBot="1" x14ac:dyDescent="0.3">
      <c r="A34" s="101"/>
      <c r="B34" s="98"/>
      <c r="C34" s="27" t="s">
        <v>185</v>
      </c>
      <c r="D34" s="27">
        <v>46</v>
      </c>
      <c r="E34" s="27">
        <v>58</v>
      </c>
      <c r="F34" s="27">
        <v>38</v>
      </c>
      <c r="G34" s="27">
        <v>12</v>
      </c>
      <c r="H34" s="12"/>
      <c r="I34" s="12"/>
      <c r="J34" s="12"/>
      <c r="K34" s="12"/>
      <c r="L34" s="12"/>
    </row>
    <row r="35" spans="1:12" ht="15.75" thickBot="1" x14ac:dyDescent="0.3">
      <c r="A35" s="101"/>
      <c r="B35" s="98"/>
      <c r="C35" s="27" t="s">
        <v>183</v>
      </c>
      <c r="D35" s="27">
        <v>65</v>
      </c>
      <c r="E35" s="27">
        <v>50</v>
      </c>
      <c r="F35" s="27">
        <v>40</v>
      </c>
      <c r="G35" s="27">
        <v>5</v>
      </c>
      <c r="H35" s="12"/>
      <c r="I35" s="12"/>
      <c r="J35" s="12"/>
      <c r="K35" s="12"/>
      <c r="L35" s="12"/>
    </row>
  </sheetData>
  <mergeCells count="25">
    <mergeCell ref="A33:A35"/>
    <mergeCell ref="B33:B35"/>
    <mergeCell ref="M13:S21"/>
    <mergeCell ref="A19:A22"/>
    <mergeCell ref="B19:B22"/>
    <mergeCell ref="D17:I17"/>
    <mergeCell ref="D23:L23"/>
    <mergeCell ref="D26:H26"/>
    <mergeCell ref="D31:G31"/>
    <mergeCell ref="A16:I16"/>
    <mergeCell ref="A28:A30"/>
    <mergeCell ref="B28:B30"/>
    <mergeCell ref="B5:G5"/>
    <mergeCell ref="B1:G1"/>
    <mergeCell ref="B2:G2"/>
    <mergeCell ref="H2:H4"/>
    <mergeCell ref="B3:G3"/>
    <mergeCell ref="A4:G4"/>
    <mergeCell ref="B12:G12"/>
    <mergeCell ref="B6:G6"/>
    <mergeCell ref="B7:G7"/>
    <mergeCell ref="B8:G8"/>
    <mergeCell ref="B9:G9"/>
    <mergeCell ref="B10:G10"/>
    <mergeCell ref="B11:G1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8330DC8-9333-4CFC-891A-0B1650749BAE}">
          <x14:formula1>
            <xm:f>'Drop down'!$B$4:$B$20</xm:f>
          </x14:formula1>
          <xm:sqref>B9:G9</xm:sqref>
        </x14:dataValidation>
        <x14:dataValidation type="list" allowBlank="1" showInputMessage="1" showErrorMessage="1" xr:uid="{2BEC3B9C-68AD-430D-8967-2D2AE0057CAE}">
          <x14:formula1>
            <xm:f>'Drop down'!$A$4:$A$20</xm:f>
          </x14:formula1>
          <xm:sqref>B7:G7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A6BEF-5A5D-4B50-B332-C38ABCB10672}">
  <dimension ref="A1:H34"/>
  <sheetViews>
    <sheetView zoomScale="55" zoomScaleNormal="55" workbookViewId="0">
      <selection activeCell="A20" sqref="A20"/>
    </sheetView>
  </sheetViews>
  <sheetFormatPr defaultRowHeight="15" x14ac:dyDescent="0.25"/>
  <cols>
    <col min="1" max="1" width="35.7109375" customWidth="1"/>
    <col min="2" max="7" width="25.7109375" customWidth="1"/>
    <col min="8" max="8" width="77.140625" customWidth="1"/>
  </cols>
  <sheetData>
    <row r="1" spans="1:8" x14ac:dyDescent="0.25">
      <c r="A1" s="1" t="s">
        <v>0</v>
      </c>
      <c r="B1" s="81" t="s">
        <v>210</v>
      </c>
      <c r="C1" s="82"/>
      <c r="D1" s="82"/>
      <c r="E1" s="82"/>
      <c r="F1" s="82"/>
      <c r="G1" s="83"/>
      <c r="H1" s="2" t="s">
        <v>1</v>
      </c>
    </row>
    <row r="2" spans="1:8" x14ac:dyDescent="0.25">
      <c r="A2" s="1" t="s">
        <v>2</v>
      </c>
      <c r="B2" s="81">
        <v>2019</v>
      </c>
      <c r="C2" s="82"/>
      <c r="D2" s="82"/>
      <c r="E2" s="82"/>
      <c r="F2" s="82"/>
      <c r="G2" s="83"/>
      <c r="H2" s="84" t="s">
        <v>388</v>
      </c>
    </row>
    <row r="3" spans="1:8" x14ac:dyDescent="0.25">
      <c r="A3" s="1" t="s">
        <v>3</v>
      </c>
      <c r="B3" s="81" t="s">
        <v>211</v>
      </c>
      <c r="C3" s="82"/>
      <c r="D3" s="82"/>
      <c r="E3" s="82"/>
      <c r="F3" s="82"/>
      <c r="G3" s="83"/>
      <c r="H3" s="85"/>
    </row>
    <row r="4" spans="1:8" x14ac:dyDescent="0.25">
      <c r="A4" s="87" t="s">
        <v>4</v>
      </c>
      <c r="B4" s="88"/>
      <c r="C4" s="88"/>
      <c r="D4" s="88"/>
      <c r="E4" s="88"/>
      <c r="F4" s="88"/>
      <c r="G4" s="89"/>
      <c r="H4" s="86"/>
    </row>
    <row r="5" spans="1:8" x14ac:dyDescent="0.25">
      <c r="A5" s="1" t="s">
        <v>5</v>
      </c>
      <c r="B5" s="91" t="s">
        <v>212</v>
      </c>
      <c r="C5" s="91"/>
      <c r="D5" s="91"/>
      <c r="E5" s="91"/>
      <c r="F5" s="91"/>
      <c r="G5" s="91"/>
      <c r="H5" s="3"/>
    </row>
    <row r="6" spans="1:8" x14ac:dyDescent="0.25">
      <c r="A6" s="1" t="s">
        <v>51</v>
      </c>
      <c r="B6" s="91" t="s">
        <v>213</v>
      </c>
      <c r="C6" s="91"/>
      <c r="D6" s="91"/>
      <c r="E6" s="91"/>
      <c r="F6" s="91"/>
      <c r="G6" s="91"/>
      <c r="H6" s="3"/>
    </row>
    <row r="7" spans="1:8" x14ac:dyDescent="0.25">
      <c r="A7" s="1" t="s">
        <v>9</v>
      </c>
      <c r="B7" s="106" t="s">
        <v>44</v>
      </c>
      <c r="C7" s="106"/>
      <c r="D7" s="106"/>
      <c r="E7" s="106"/>
      <c r="F7" s="106"/>
      <c r="G7" s="106"/>
      <c r="H7" s="3"/>
    </row>
    <row r="8" spans="1:8" x14ac:dyDescent="0.25">
      <c r="A8" s="4" t="s">
        <v>11</v>
      </c>
      <c r="B8" s="91" t="s">
        <v>214</v>
      </c>
      <c r="C8" s="91"/>
      <c r="D8" s="91"/>
      <c r="E8" s="91"/>
      <c r="F8" s="91"/>
      <c r="G8" s="91"/>
      <c r="H8" s="3"/>
    </row>
    <row r="9" spans="1:8" x14ac:dyDescent="0.25">
      <c r="A9" s="1" t="s">
        <v>13</v>
      </c>
      <c r="B9" s="91" t="s">
        <v>42</v>
      </c>
      <c r="C9" s="91"/>
      <c r="D9" s="91"/>
      <c r="E9" s="91"/>
      <c r="F9" s="91"/>
      <c r="G9" s="91"/>
      <c r="H9" s="3"/>
    </row>
    <row r="10" spans="1:8" x14ac:dyDescent="0.25">
      <c r="A10" s="1" t="s">
        <v>15</v>
      </c>
      <c r="B10" s="91" t="s">
        <v>215</v>
      </c>
      <c r="C10" s="91"/>
      <c r="D10" s="91"/>
      <c r="E10" s="91"/>
      <c r="F10" s="91"/>
      <c r="G10" s="91"/>
      <c r="H10" s="3"/>
    </row>
    <row r="11" spans="1:8" x14ac:dyDescent="0.25">
      <c r="A11" s="1" t="s">
        <v>17</v>
      </c>
      <c r="B11" s="91" t="s">
        <v>216</v>
      </c>
      <c r="C11" s="91"/>
      <c r="D11" s="91"/>
      <c r="E11" s="91"/>
      <c r="F11" s="91"/>
      <c r="G11" s="91"/>
      <c r="H11" s="3"/>
    </row>
    <row r="12" spans="1:8" x14ac:dyDescent="0.25">
      <c r="A12" s="1" t="s">
        <v>19</v>
      </c>
      <c r="B12" s="91" t="s">
        <v>86</v>
      </c>
      <c r="C12" s="91"/>
      <c r="D12" s="91"/>
      <c r="E12" s="91"/>
      <c r="F12" s="91"/>
      <c r="G12" s="91"/>
      <c r="H12" s="3"/>
    </row>
    <row r="15" spans="1:8" x14ac:dyDescent="0.25">
      <c r="B15" s="107" t="s">
        <v>217</v>
      </c>
      <c r="C15" s="107"/>
      <c r="D15" s="107"/>
      <c r="E15" s="107" t="s">
        <v>218</v>
      </c>
      <c r="F15" s="107"/>
      <c r="G15" s="107"/>
    </row>
    <row r="16" spans="1:8" x14ac:dyDescent="0.25">
      <c r="A16" s="16" t="s">
        <v>219</v>
      </c>
      <c r="B16" s="16" t="s">
        <v>220</v>
      </c>
      <c r="C16" s="16" t="s">
        <v>221</v>
      </c>
      <c r="D16" s="16" t="s">
        <v>222</v>
      </c>
      <c r="E16" s="16" t="s">
        <v>220</v>
      </c>
      <c r="F16" s="16" t="s">
        <v>221</v>
      </c>
      <c r="G16" s="16" t="s">
        <v>222</v>
      </c>
    </row>
    <row r="17" spans="1:7" x14ac:dyDescent="0.25">
      <c r="A17" s="6" t="s">
        <v>223</v>
      </c>
      <c r="B17" s="6">
        <v>150</v>
      </c>
      <c r="C17" s="6">
        <v>2</v>
      </c>
      <c r="D17" s="6">
        <v>0</v>
      </c>
      <c r="E17" s="6"/>
      <c r="F17" s="6"/>
      <c r="G17" s="6"/>
    </row>
    <row r="18" spans="1:7" x14ac:dyDescent="0.25">
      <c r="A18" s="6" t="s">
        <v>224</v>
      </c>
      <c r="B18" s="6">
        <v>240</v>
      </c>
      <c r="C18" s="6">
        <v>4</v>
      </c>
      <c r="D18" s="6">
        <v>0</v>
      </c>
      <c r="E18" s="6" t="s">
        <v>225</v>
      </c>
      <c r="F18" s="6">
        <v>0</v>
      </c>
      <c r="G18" s="6">
        <v>0</v>
      </c>
    </row>
    <row r="19" spans="1:7" x14ac:dyDescent="0.25">
      <c r="A19" s="6" t="s">
        <v>226</v>
      </c>
      <c r="B19" s="6">
        <v>540</v>
      </c>
      <c r="C19" s="6">
        <v>7</v>
      </c>
      <c r="D19" s="6">
        <v>1</v>
      </c>
      <c r="E19" s="6">
        <v>120</v>
      </c>
      <c r="F19" s="6" t="s">
        <v>225</v>
      </c>
      <c r="G19" s="6">
        <v>0</v>
      </c>
    </row>
    <row r="20" spans="1:7" x14ac:dyDescent="0.25">
      <c r="A20" s="6" t="s">
        <v>227</v>
      </c>
      <c r="B20" s="6">
        <v>4000</v>
      </c>
      <c r="C20" s="6">
        <v>5</v>
      </c>
      <c r="D20" s="6">
        <v>3</v>
      </c>
      <c r="E20" s="6">
        <v>3000</v>
      </c>
      <c r="F20" s="6">
        <v>5</v>
      </c>
      <c r="G20" s="6">
        <v>1</v>
      </c>
    </row>
    <row r="21" spans="1:7" x14ac:dyDescent="0.25">
      <c r="A21" s="6" t="s">
        <v>228</v>
      </c>
      <c r="B21" s="6">
        <v>6600</v>
      </c>
      <c r="C21" s="6">
        <v>67</v>
      </c>
      <c r="D21" s="6">
        <v>5</v>
      </c>
      <c r="E21" s="6">
        <v>4500</v>
      </c>
      <c r="F21" s="6">
        <v>50</v>
      </c>
      <c r="G21" s="6">
        <v>14</v>
      </c>
    </row>
    <row r="22" spans="1:7" x14ac:dyDescent="0.25">
      <c r="A22" s="6" t="s">
        <v>229</v>
      </c>
      <c r="B22" s="6">
        <v>1000</v>
      </c>
      <c r="C22" s="6">
        <v>2</v>
      </c>
      <c r="D22" s="6">
        <v>0</v>
      </c>
      <c r="E22" s="6">
        <v>560</v>
      </c>
      <c r="F22" s="6">
        <v>1</v>
      </c>
      <c r="G22" s="6">
        <v>1</v>
      </c>
    </row>
    <row r="23" spans="1:7" x14ac:dyDescent="0.25">
      <c r="A23" s="6" t="s">
        <v>230</v>
      </c>
      <c r="B23" s="6">
        <v>3500</v>
      </c>
      <c r="C23" s="6">
        <v>22</v>
      </c>
      <c r="D23" s="6">
        <v>2</v>
      </c>
      <c r="E23" s="6">
        <v>2600</v>
      </c>
      <c r="F23" s="6">
        <v>6</v>
      </c>
      <c r="G23" s="6">
        <v>5</v>
      </c>
    </row>
    <row r="24" spans="1:7" x14ac:dyDescent="0.25">
      <c r="A24" s="6" t="s">
        <v>231</v>
      </c>
      <c r="B24" s="6">
        <v>290</v>
      </c>
      <c r="C24" s="6">
        <v>9</v>
      </c>
      <c r="D24" s="6">
        <v>3</v>
      </c>
      <c r="E24" s="6">
        <v>1100</v>
      </c>
      <c r="F24" s="6">
        <v>0</v>
      </c>
      <c r="G24" s="6">
        <v>0</v>
      </c>
    </row>
    <row r="25" spans="1:7" x14ac:dyDescent="0.25">
      <c r="A25" s="6" t="s">
        <v>232</v>
      </c>
      <c r="B25" s="6">
        <v>85</v>
      </c>
      <c r="C25" s="6">
        <v>2</v>
      </c>
      <c r="D25" s="6">
        <v>1</v>
      </c>
      <c r="E25" s="6">
        <v>61</v>
      </c>
      <c r="F25" s="6">
        <v>1</v>
      </c>
      <c r="G25" s="6">
        <v>0</v>
      </c>
    </row>
    <row r="26" spans="1:7" x14ac:dyDescent="0.25">
      <c r="A26" s="6" t="s">
        <v>233</v>
      </c>
      <c r="B26" s="6" t="s">
        <v>225</v>
      </c>
      <c r="C26" s="6" t="s">
        <v>225</v>
      </c>
      <c r="D26" s="6">
        <v>0</v>
      </c>
      <c r="E26" s="6">
        <v>560</v>
      </c>
      <c r="F26" s="6">
        <v>0</v>
      </c>
      <c r="G26" s="6">
        <v>0</v>
      </c>
    </row>
    <row r="27" spans="1:7" x14ac:dyDescent="0.25">
      <c r="A27" s="6" t="s">
        <v>234</v>
      </c>
      <c r="B27" s="6">
        <v>320</v>
      </c>
      <c r="C27" s="6" t="s">
        <v>225</v>
      </c>
      <c r="D27" s="6">
        <v>0</v>
      </c>
      <c r="E27" s="6">
        <v>370</v>
      </c>
      <c r="F27" s="6" t="s">
        <v>225</v>
      </c>
      <c r="G27" s="6">
        <v>0</v>
      </c>
    </row>
    <row r="28" spans="1:7" x14ac:dyDescent="0.25">
      <c r="A28" s="6" t="s">
        <v>235</v>
      </c>
      <c r="B28" s="6">
        <v>100</v>
      </c>
      <c r="C28" s="6">
        <v>0</v>
      </c>
      <c r="D28" s="6">
        <v>1</v>
      </c>
      <c r="E28" s="6">
        <v>720</v>
      </c>
      <c r="F28" s="6">
        <v>2</v>
      </c>
      <c r="G28" s="6">
        <v>0</v>
      </c>
    </row>
    <row r="29" spans="1:7" x14ac:dyDescent="0.25">
      <c r="A29" s="6" t="s">
        <v>236</v>
      </c>
      <c r="B29" s="6">
        <v>44</v>
      </c>
      <c r="C29" s="6">
        <v>1</v>
      </c>
      <c r="D29" s="6">
        <v>2</v>
      </c>
      <c r="E29" s="6">
        <v>550</v>
      </c>
      <c r="F29" s="6">
        <v>1</v>
      </c>
      <c r="G29" s="6">
        <v>0</v>
      </c>
    </row>
    <row r="30" spans="1:7" x14ac:dyDescent="0.25">
      <c r="A30" s="6" t="s">
        <v>237</v>
      </c>
      <c r="B30" s="6">
        <v>26000</v>
      </c>
      <c r="C30" s="6">
        <v>160</v>
      </c>
      <c r="D30" s="6">
        <v>2</v>
      </c>
      <c r="E30" s="6">
        <v>13000</v>
      </c>
      <c r="F30" s="6">
        <v>1</v>
      </c>
      <c r="G30" s="6">
        <v>0</v>
      </c>
    </row>
    <row r="31" spans="1:7" x14ac:dyDescent="0.25">
      <c r="A31" s="6" t="s">
        <v>238</v>
      </c>
      <c r="B31" s="6">
        <v>6700</v>
      </c>
      <c r="C31" s="6">
        <v>30</v>
      </c>
      <c r="D31" s="6">
        <v>5</v>
      </c>
      <c r="E31" s="6">
        <v>4100</v>
      </c>
      <c r="F31" s="6">
        <v>1</v>
      </c>
      <c r="G31" s="6">
        <v>0</v>
      </c>
    </row>
    <row r="32" spans="1:7" x14ac:dyDescent="0.25">
      <c r="A32" s="6" t="s">
        <v>239</v>
      </c>
      <c r="B32" s="6" t="s">
        <v>225</v>
      </c>
      <c r="C32" s="6">
        <v>2</v>
      </c>
      <c r="D32" s="6">
        <v>0</v>
      </c>
      <c r="E32" s="6">
        <v>460</v>
      </c>
      <c r="F32" s="6">
        <v>6</v>
      </c>
      <c r="G32" s="6">
        <v>0</v>
      </c>
    </row>
    <row r="33" spans="1:7" x14ac:dyDescent="0.25">
      <c r="A33" s="6" t="s">
        <v>240</v>
      </c>
      <c r="B33" s="6">
        <v>1300</v>
      </c>
      <c r="C33" s="6">
        <v>25</v>
      </c>
      <c r="D33" s="6">
        <v>6</v>
      </c>
      <c r="E33" s="6">
        <v>520</v>
      </c>
      <c r="F33" s="6">
        <v>1</v>
      </c>
      <c r="G33" s="6">
        <v>0</v>
      </c>
    </row>
    <row r="34" spans="1:7" x14ac:dyDescent="0.25">
      <c r="A34" s="6" t="s">
        <v>241</v>
      </c>
      <c r="B34" s="6">
        <v>630</v>
      </c>
      <c r="C34" s="6">
        <v>62</v>
      </c>
      <c r="D34" s="6">
        <v>6</v>
      </c>
      <c r="E34" s="6">
        <v>360</v>
      </c>
      <c r="F34" s="6">
        <v>1</v>
      </c>
      <c r="G34" s="6">
        <v>0</v>
      </c>
    </row>
  </sheetData>
  <mergeCells count="15">
    <mergeCell ref="B15:D15"/>
    <mergeCell ref="E15:G15"/>
    <mergeCell ref="B5:G5"/>
    <mergeCell ref="B1:G1"/>
    <mergeCell ref="B2:G2"/>
    <mergeCell ref="H2:H4"/>
    <mergeCell ref="B3:G3"/>
    <mergeCell ref="A4:G4"/>
    <mergeCell ref="B12:G12"/>
    <mergeCell ref="B6:G6"/>
    <mergeCell ref="B7:G7"/>
    <mergeCell ref="B8:G8"/>
    <mergeCell ref="B9:G9"/>
    <mergeCell ref="B10:G10"/>
    <mergeCell ref="B11:G11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FCB14ED-811B-4828-8854-ED981E30DA9F}">
          <x14:formula1>
            <xm:f>'Drop down'!$B$4:$B$20</xm:f>
          </x14:formula1>
          <xm:sqref>B9:G9</xm:sqref>
        </x14:dataValidation>
        <x14:dataValidation type="list" allowBlank="1" showInputMessage="1" showErrorMessage="1" xr:uid="{4AADE999-3B56-44B0-955D-A1C9054D9964}">
          <x14:formula1>
            <xm:f>'Drop down'!$A$4:$A$20</xm:f>
          </x14:formula1>
          <xm:sqref>B7:G7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FD748-77BF-4C94-916C-A5ED3EDAB077}">
  <dimension ref="A1:K42"/>
  <sheetViews>
    <sheetView zoomScale="55" zoomScaleNormal="55" workbookViewId="0">
      <selection activeCell="B1" sqref="B1:G1"/>
    </sheetView>
  </sheetViews>
  <sheetFormatPr defaultRowHeight="15" x14ac:dyDescent="0.25"/>
  <cols>
    <col min="1" max="1" width="23.42578125" bestFit="1" customWidth="1"/>
    <col min="2" max="7" width="25.7109375" customWidth="1"/>
    <col min="8" max="8" width="29.42578125" customWidth="1"/>
    <col min="9" max="9" width="13.28515625" customWidth="1"/>
    <col min="10" max="10" width="12.140625" customWidth="1"/>
    <col min="11" max="11" width="11.140625" customWidth="1"/>
  </cols>
  <sheetData>
    <row r="1" spans="1:11" x14ac:dyDescent="0.25">
      <c r="A1" s="1" t="s">
        <v>0</v>
      </c>
      <c r="B1" s="81" t="s">
        <v>242</v>
      </c>
      <c r="C1" s="82"/>
      <c r="D1" s="82"/>
      <c r="E1" s="82"/>
      <c r="F1" s="82"/>
      <c r="G1" s="83"/>
      <c r="H1" s="2" t="s">
        <v>1</v>
      </c>
    </row>
    <row r="2" spans="1:11" x14ac:dyDescent="0.25">
      <c r="A2" s="1" t="s">
        <v>2</v>
      </c>
      <c r="B2" s="81">
        <v>2016</v>
      </c>
      <c r="C2" s="82"/>
      <c r="D2" s="82"/>
      <c r="E2" s="82"/>
      <c r="F2" s="82"/>
      <c r="G2" s="83"/>
      <c r="H2" s="84" t="s">
        <v>243</v>
      </c>
    </row>
    <row r="3" spans="1:11" x14ac:dyDescent="0.25">
      <c r="A3" s="1" t="s">
        <v>3</v>
      </c>
      <c r="B3" s="81" t="s">
        <v>244</v>
      </c>
      <c r="C3" s="82"/>
      <c r="D3" s="82"/>
      <c r="E3" s="82"/>
      <c r="F3" s="82"/>
      <c r="G3" s="83"/>
      <c r="H3" s="85"/>
    </row>
    <row r="4" spans="1:11" x14ac:dyDescent="0.25">
      <c r="A4" s="87" t="s">
        <v>4</v>
      </c>
      <c r="B4" s="88"/>
      <c r="C4" s="88"/>
      <c r="D4" s="88"/>
      <c r="E4" s="88"/>
      <c r="F4" s="88"/>
      <c r="G4" s="89"/>
      <c r="H4" s="86"/>
    </row>
    <row r="5" spans="1:11" x14ac:dyDescent="0.25">
      <c r="A5" s="1" t="s">
        <v>5</v>
      </c>
      <c r="B5" s="91" t="s">
        <v>245</v>
      </c>
      <c r="C5" s="91"/>
      <c r="D5" s="91"/>
      <c r="E5" s="91"/>
      <c r="F5" s="91"/>
      <c r="G5" s="91"/>
      <c r="H5" s="3"/>
    </row>
    <row r="6" spans="1:11" x14ac:dyDescent="0.25">
      <c r="A6" s="1" t="s">
        <v>7</v>
      </c>
      <c r="B6" s="91" t="s">
        <v>246</v>
      </c>
      <c r="C6" s="91"/>
      <c r="D6" s="91"/>
      <c r="E6" s="91"/>
      <c r="F6" s="91"/>
      <c r="G6" s="91"/>
      <c r="H6" s="3"/>
    </row>
    <row r="7" spans="1:11" x14ac:dyDescent="0.25">
      <c r="A7" s="1" t="s">
        <v>9</v>
      </c>
      <c r="B7" s="91" t="s">
        <v>44</v>
      </c>
      <c r="C7" s="91"/>
      <c r="D7" s="91"/>
      <c r="E7" s="91"/>
      <c r="F7" s="91"/>
      <c r="G7" s="91"/>
      <c r="H7" s="3"/>
    </row>
    <row r="8" spans="1:11" ht="75" customHeight="1" x14ac:dyDescent="0.25">
      <c r="A8" s="4" t="s">
        <v>11</v>
      </c>
      <c r="B8" s="91"/>
      <c r="C8" s="91"/>
      <c r="D8" s="91"/>
      <c r="E8" s="91"/>
      <c r="F8" s="91"/>
      <c r="G8" s="91"/>
      <c r="H8" s="3"/>
    </row>
    <row r="9" spans="1:11" x14ac:dyDescent="0.25">
      <c r="A9" s="1" t="s">
        <v>13</v>
      </c>
      <c r="B9" s="91" t="s">
        <v>42</v>
      </c>
      <c r="C9" s="91"/>
      <c r="D9" s="91"/>
      <c r="E9" s="91"/>
      <c r="F9" s="91"/>
      <c r="G9" s="91"/>
      <c r="H9" s="3"/>
    </row>
    <row r="10" spans="1:11" x14ac:dyDescent="0.25">
      <c r="A10" s="1" t="s">
        <v>15</v>
      </c>
      <c r="B10" s="91"/>
      <c r="C10" s="91"/>
      <c r="D10" s="91"/>
      <c r="E10" s="91"/>
      <c r="F10" s="91"/>
      <c r="G10" s="91"/>
      <c r="H10" s="3"/>
    </row>
    <row r="11" spans="1:11" x14ac:dyDescent="0.25">
      <c r="A11" s="1" t="s">
        <v>17</v>
      </c>
      <c r="B11" s="91" t="s">
        <v>247</v>
      </c>
      <c r="C11" s="91"/>
      <c r="D11" s="91"/>
      <c r="E11" s="91"/>
      <c r="F11" s="91"/>
      <c r="G11" s="91"/>
      <c r="H11" s="3"/>
    </row>
    <row r="12" spans="1:11" x14ac:dyDescent="0.25">
      <c r="A12" s="1" t="s">
        <v>19</v>
      </c>
      <c r="B12" s="91" t="s">
        <v>86</v>
      </c>
      <c r="C12" s="91"/>
      <c r="D12" s="91"/>
      <c r="E12" s="91"/>
      <c r="F12" s="91"/>
      <c r="G12" s="91"/>
      <c r="H12" s="3"/>
    </row>
    <row r="14" spans="1:11" x14ac:dyDescent="0.25">
      <c r="B14" s="108" t="s">
        <v>91</v>
      </c>
      <c r="C14" s="108"/>
      <c r="D14" s="108" t="s">
        <v>88</v>
      </c>
      <c r="E14" s="108"/>
      <c r="F14" s="108" t="s">
        <v>89</v>
      </c>
      <c r="G14" s="108"/>
      <c r="H14" s="108" t="s">
        <v>90</v>
      </c>
      <c r="I14" s="108"/>
      <c r="J14" s="10" t="s">
        <v>248</v>
      </c>
      <c r="K14" s="10" t="s">
        <v>55</v>
      </c>
    </row>
    <row r="15" spans="1:11" x14ac:dyDescent="0.25">
      <c r="B15" t="s">
        <v>249</v>
      </c>
      <c r="C15" t="s">
        <v>250</v>
      </c>
      <c r="D15" t="s">
        <v>249</v>
      </c>
      <c r="E15" t="s">
        <v>250</v>
      </c>
      <c r="F15" t="s">
        <v>251</v>
      </c>
      <c r="G15" t="s">
        <v>250</v>
      </c>
      <c r="H15" s="3" t="s">
        <v>251</v>
      </c>
      <c r="I15" t="s">
        <v>250</v>
      </c>
    </row>
    <row r="16" spans="1:11" x14ac:dyDescent="0.25">
      <c r="A16" s="10" t="s">
        <v>252</v>
      </c>
      <c r="B16" s="17" t="s">
        <v>253</v>
      </c>
      <c r="C16" s="17" t="s">
        <v>254</v>
      </c>
      <c r="D16" s="17" t="s">
        <v>253</v>
      </c>
      <c r="E16" s="17" t="s">
        <v>254</v>
      </c>
      <c r="F16" s="17" t="s">
        <v>253</v>
      </c>
      <c r="G16" s="17" t="s">
        <v>254</v>
      </c>
      <c r="H16" s="18" t="s">
        <v>253</v>
      </c>
      <c r="I16" s="17" t="s">
        <v>254</v>
      </c>
      <c r="J16" s="17" t="s">
        <v>253</v>
      </c>
      <c r="K16" s="17" t="s">
        <v>253</v>
      </c>
    </row>
    <row r="17" spans="1:11" x14ac:dyDescent="0.25">
      <c r="A17" s="109" t="s">
        <v>255</v>
      </c>
      <c r="C17">
        <v>0.21</v>
      </c>
      <c r="E17">
        <v>0.84</v>
      </c>
      <c r="G17">
        <v>3.8</v>
      </c>
      <c r="I17">
        <v>5.2</v>
      </c>
      <c r="J17">
        <v>104.5</v>
      </c>
      <c r="K17">
        <v>1253</v>
      </c>
    </row>
    <row r="18" spans="1:11" x14ac:dyDescent="0.25">
      <c r="A18" s="109"/>
      <c r="B18">
        <v>2.8999999999999998E-3</v>
      </c>
      <c r="C18">
        <v>1.84</v>
      </c>
      <c r="D18">
        <v>1.2999999999999999E-2</v>
      </c>
      <c r="E18">
        <v>5.7</v>
      </c>
      <c r="F18">
        <v>2.1000000000000001E-2</v>
      </c>
      <c r="G18">
        <v>4.4000000000000004</v>
      </c>
      <c r="H18">
        <v>0.23599999999999999</v>
      </c>
      <c r="I18">
        <v>78</v>
      </c>
      <c r="J18">
        <v>1371.8</v>
      </c>
      <c r="K18">
        <v>276.89999999999998</v>
      </c>
    </row>
    <row r="19" spans="1:11" x14ac:dyDescent="0.25">
      <c r="A19" s="109"/>
      <c r="B19" s="17"/>
      <c r="C19" s="17">
        <v>0.1</v>
      </c>
      <c r="D19" s="17"/>
      <c r="E19" s="17">
        <v>0.6</v>
      </c>
      <c r="F19" s="17"/>
      <c r="G19" s="17">
        <v>8.6999999999999993</v>
      </c>
      <c r="H19" s="17"/>
      <c r="I19" s="17">
        <v>6</v>
      </c>
      <c r="J19" s="17">
        <v>106.7</v>
      </c>
      <c r="K19" s="17">
        <v>1033.3</v>
      </c>
    </row>
    <row r="20" spans="1:11" x14ac:dyDescent="0.25">
      <c r="A20" s="109" t="s">
        <v>255</v>
      </c>
      <c r="C20">
        <v>0.1</v>
      </c>
      <c r="E20">
        <v>1.4</v>
      </c>
      <c r="G20">
        <v>8.5</v>
      </c>
      <c r="I20">
        <v>10.1</v>
      </c>
      <c r="J20">
        <v>97.6</v>
      </c>
      <c r="K20">
        <v>373.17</v>
      </c>
    </row>
    <row r="21" spans="1:11" x14ac:dyDescent="0.25">
      <c r="A21" s="109"/>
      <c r="C21">
        <v>0.27</v>
      </c>
      <c r="E21">
        <v>2</v>
      </c>
      <c r="G21">
        <v>22.4</v>
      </c>
      <c r="I21">
        <v>15</v>
      </c>
      <c r="J21">
        <v>156.5</v>
      </c>
      <c r="K21">
        <v>1038.82</v>
      </c>
    </row>
    <row r="22" spans="1:11" x14ac:dyDescent="0.25">
      <c r="A22" s="109"/>
      <c r="B22" s="17">
        <v>4.1000000000000003E-3</v>
      </c>
      <c r="C22" s="17">
        <v>2.66</v>
      </c>
      <c r="D22" s="17">
        <v>1.9E-2</v>
      </c>
      <c r="E22" s="17">
        <v>10.7</v>
      </c>
      <c r="F22" s="17">
        <v>2.8000000000000001E-2</v>
      </c>
      <c r="G22" s="17">
        <v>6.06</v>
      </c>
      <c r="H22" s="17">
        <v>0.25</v>
      </c>
      <c r="I22" s="17">
        <v>173</v>
      </c>
      <c r="J22" s="17">
        <v>3337.1</v>
      </c>
      <c r="K22" s="17">
        <v>340</v>
      </c>
    </row>
    <row r="23" spans="1:11" x14ac:dyDescent="0.25">
      <c r="A23" s="109" t="s">
        <v>256</v>
      </c>
      <c r="B23">
        <v>2.5100000000000001E-2</v>
      </c>
      <c r="C23">
        <v>0.1</v>
      </c>
      <c r="D23">
        <v>9.5000000000000001E-2</v>
      </c>
      <c r="E23">
        <v>4.8</v>
      </c>
      <c r="F23">
        <v>0.193</v>
      </c>
      <c r="G23">
        <v>20.5</v>
      </c>
      <c r="H23">
        <v>0.77</v>
      </c>
      <c r="I23">
        <v>23.1</v>
      </c>
      <c r="J23">
        <v>178.4</v>
      </c>
      <c r="K23">
        <v>513.6</v>
      </c>
    </row>
    <row r="24" spans="1:11" x14ac:dyDescent="0.25">
      <c r="A24" s="109"/>
      <c r="C24">
        <v>0.1</v>
      </c>
      <c r="E24">
        <v>5.3</v>
      </c>
      <c r="G24">
        <v>17.7</v>
      </c>
      <c r="I24">
        <v>13.2</v>
      </c>
      <c r="J24">
        <v>174.2</v>
      </c>
      <c r="K24">
        <v>528.1</v>
      </c>
    </row>
    <row r="25" spans="1:11" x14ac:dyDescent="0.25">
      <c r="A25" s="109"/>
      <c r="C25">
        <v>0.1</v>
      </c>
      <c r="E25">
        <v>4.5999999999999996</v>
      </c>
      <c r="G25">
        <v>15.6</v>
      </c>
      <c r="I25">
        <v>17.399999999999999</v>
      </c>
      <c r="J25">
        <v>173.3</v>
      </c>
      <c r="K25">
        <v>938.9</v>
      </c>
    </row>
    <row r="26" spans="1:11" x14ac:dyDescent="0.25">
      <c r="A26" s="109"/>
      <c r="C26">
        <v>0.1</v>
      </c>
      <c r="E26">
        <v>5.13</v>
      </c>
      <c r="G26">
        <v>20.5</v>
      </c>
      <c r="I26">
        <v>17.100000000000001</v>
      </c>
      <c r="J26">
        <v>185.1</v>
      </c>
      <c r="K26">
        <v>967.8</v>
      </c>
    </row>
    <row r="27" spans="1:11" x14ac:dyDescent="0.25">
      <c r="A27" s="109"/>
      <c r="C27">
        <v>0.35</v>
      </c>
      <c r="E27">
        <v>4.3</v>
      </c>
      <c r="G27">
        <v>17.8</v>
      </c>
      <c r="I27">
        <v>21.3</v>
      </c>
      <c r="J27">
        <v>108</v>
      </c>
      <c r="K27">
        <v>839.8</v>
      </c>
    </row>
    <row r="28" spans="1:11" x14ac:dyDescent="0.25">
      <c r="A28" s="109"/>
      <c r="C28">
        <v>0.54</v>
      </c>
      <c r="E28">
        <v>4.4000000000000004</v>
      </c>
      <c r="G28">
        <v>17.2</v>
      </c>
      <c r="I28">
        <v>33.799999999999997</v>
      </c>
      <c r="J28">
        <v>136</v>
      </c>
      <c r="K28">
        <v>532.6</v>
      </c>
    </row>
    <row r="29" spans="1:11" x14ac:dyDescent="0.25">
      <c r="A29" s="109"/>
      <c r="B29">
        <v>1.8499999999999999E-2</v>
      </c>
      <c r="C29">
        <v>0.3</v>
      </c>
      <c r="D29">
        <v>7.9000000000000001E-2</v>
      </c>
      <c r="E29">
        <v>3</v>
      </c>
      <c r="F29">
        <v>0.11799999999999999</v>
      </c>
      <c r="G29">
        <v>13</v>
      </c>
      <c r="H29">
        <v>0.39900000000000002</v>
      </c>
      <c r="I29">
        <v>13</v>
      </c>
      <c r="J29">
        <v>101.1</v>
      </c>
      <c r="K29">
        <v>406.9</v>
      </c>
    </row>
    <row r="30" spans="1:11" x14ac:dyDescent="0.25">
      <c r="A30" s="109"/>
      <c r="B30" s="17"/>
      <c r="C30" s="17">
        <v>0.32</v>
      </c>
      <c r="D30" s="17"/>
      <c r="E30" s="17">
        <v>3.4</v>
      </c>
      <c r="F30" s="17"/>
      <c r="G30" s="17">
        <v>14.7</v>
      </c>
      <c r="H30" s="17"/>
      <c r="I30" s="17">
        <v>24.6</v>
      </c>
      <c r="J30" s="17">
        <v>111.9</v>
      </c>
      <c r="K30" s="17">
        <v>486.9</v>
      </c>
    </row>
    <row r="31" spans="1:11" x14ac:dyDescent="0.25">
      <c r="A31" t="s">
        <v>255</v>
      </c>
      <c r="B31" s="19"/>
      <c r="C31" s="19">
        <v>0.16500000000000001</v>
      </c>
      <c r="D31" s="19"/>
      <c r="E31" s="19">
        <v>3.4</v>
      </c>
      <c r="F31" s="19"/>
      <c r="G31" s="19">
        <v>6.3</v>
      </c>
      <c r="H31" s="19"/>
      <c r="I31" s="19">
        <v>13.6</v>
      </c>
      <c r="J31" s="19">
        <v>24273.8</v>
      </c>
      <c r="K31" s="19">
        <v>2473.8000000000002</v>
      </c>
    </row>
    <row r="32" spans="1:11" x14ac:dyDescent="0.25">
      <c r="A32" s="109" t="s">
        <v>257</v>
      </c>
      <c r="B32">
        <v>3.1300000000000001E-2</v>
      </c>
      <c r="C32">
        <v>0.1</v>
      </c>
      <c r="D32">
        <v>0.152</v>
      </c>
      <c r="E32">
        <v>1.29</v>
      </c>
      <c r="F32">
        <v>0.20699999999999999</v>
      </c>
      <c r="G32">
        <v>3.4</v>
      </c>
      <c r="H32">
        <v>0.78100000000000003</v>
      </c>
      <c r="I32">
        <v>7.7</v>
      </c>
      <c r="J32">
        <v>6383.6</v>
      </c>
      <c r="K32">
        <v>1686.6</v>
      </c>
    </row>
    <row r="33" spans="1:11" x14ac:dyDescent="0.25">
      <c r="A33" s="109"/>
      <c r="C33">
        <v>0.1</v>
      </c>
      <c r="E33">
        <v>2.5</v>
      </c>
      <c r="G33">
        <v>4.7</v>
      </c>
      <c r="I33">
        <v>14.2</v>
      </c>
      <c r="J33">
        <v>7139.7</v>
      </c>
      <c r="K33">
        <v>2130.1</v>
      </c>
    </row>
    <row r="34" spans="1:11" x14ac:dyDescent="0.25">
      <c r="A34" s="109"/>
      <c r="C34">
        <v>0.1</v>
      </c>
      <c r="E34">
        <v>1.43</v>
      </c>
      <c r="G34">
        <v>3.86</v>
      </c>
      <c r="I34">
        <v>6.7</v>
      </c>
      <c r="J34">
        <v>6872.2</v>
      </c>
      <c r="K34">
        <v>2669.4</v>
      </c>
    </row>
    <row r="35" spans="1:11" x14ac:dyDescent="0.25">
      <c r="A35" s="109"/>
      <c r="C35">
        <v>0.1</v>
      </c>
      <c r="E35">
        <v>1.37</v>
      </c>
      <c r="G35">
        <v>3.6</v>
      </c>
      <c r="I35">
        <v>7.1</v>
      </c>
      <c r="J35">
        <v>6251.7</v>
      </c>
      <c r="K35">
        <v>2315</v>
      </c>
    </row>
    <row r="36" spans="1:11" x14ac:dyDescent="0.25">
      <c r="A36" s="109"/>
      <c r="C36">
        <v>0.1</v>
      </c>
      <c r="E36">
        <v>1.51</v>
      </c>
      <c r="G36">
        <v>4.0999999999999996</v>
      </c>
      <c r="I36">
        <v>9.6999999999999993</v>
      </c>
      <c r="J36">
        <v>5533.3</v>
      </c>
      <c r="K36">
        <v>1814.7</v>
      </c>
    </row>
    <row r="37" spans="1:11" x14ac:dyDescent="0.25">
      <c r="A37" s="109"/>
      <c r="C37">
        <v>0.17</v>
      </c>
      <c r="E37">
        <v>0.99299999999999999</v>
      </c>
      <c r="G37">
        <v>2.9</v>
      </c>
      <c r="I37">
        <v>6</v>
      </c>
      <c r="J37">
        <v>4510.8</v>
      </c>
      <c r="K37">
        <v>2006.2</v>
      </c>
    </row>
    <row r="38" spans="1:11" x14ac:dyDescent="0.25">
      <c r="A38" s="109"/>
      <c r="B38">
        <v>5.3600000000000002E-2</v>
      </c>
      <c r="C38">
        <v>0.21</v>
      </c>
      <c r="D38">
        <v>0.27900000000000003</v>
      </c>
      <c r="E38">
        <v>0.81</v>
      </c>
      <c r="F38">
        <v>0.35499999999999998</v>
      </c>
      <c r="G38">
        <v>2.7</v>
      </c>
      <c r="H38">
        <v>1.26</v>
      </c>
      <c r="I38">
        <v>5.4</v>
      </c>
      <c r="J38">
        <v>2973.6</v>
      </c>
      <c r="K38">
        <v>3102.8</v>
      </c>
    </row>
    <row r="39" spans="1:11" x14ac:dyDescent="0.25">
      <c r="A39" s="109"/>
      <c r="C39">
        <v>0.28000000000000003</v>
      </c>
      <c r="E39">
        <v>0.71</v>
      </c>
      <c r="G39">
        <v>2.7</v>
      </c>
      <c r="I39">
        <v>5.3</v>
      </c>
      <c r="J39">
        <v>2094.4</v>
      </c>
      <c r="K39">
        <v>2336.1</v>
      </c>
    </row>
    <row r="40" spans="1:11" x14ac:dyDescent="0.25">
      <c r="A40" s="109"/>
      <c r="B40" s="17"/>
      <c r="C40" s="17">
        <v>0.27</v>
      </c>
      <c r="D40" s="17"/>
      <c r="E40" s="17">
        <v>0.6</v>
      </c>
      <c r="F40" s="17"/>
      <c r="G40" s="17">
        <v>2.2999999999999998</v>
      </c>
      <c r="H40" s="17"/>
      <c r="I40" s="17">
        <v>4.7</v>
      </c>
      <c r="J40" s="17">
        <v>1853.6</v>
      </c>
      <c r="K40" s="17">
        <v>2042.9</v>
      </c>
    </row>
    <row r="41" spans="1:11" x14ac:dyDescent="0.25">
      <c r="A41" s="109" t="s">
        <v>257</v>
      </c>
      <c r="C41">
        <v>0.53</v>
      </c>
      <c r="E41">
        <v>1.82</v>
      </c>
      <c r="G41">
        <v>6.3</v>
      </c>
      <c r="I41">
        <v>8.6999999999999993</v>
      </c>
      <c r="J41">
        <v>1698.6</v>
      </c>
      <c r="K41">
        <v>2909.9</v>
      </c>
    </row>
    <row r="42" spans="1:11" x14ac:dyDescent="0.25">
      <c r="A42" s="109"/>
      <c r="B42" s="17"/>
      <c r="C42" s="17">
        <v>0.33</v>
      </c>
      <c r="D42" s="17"/>
      <c r="E42" s="17">
        <v>1.1599999999999999</v>
      </c>
      <c r="F42" s="17"/>
      <c r="G42" s="17">
        <v>5.0999999999999996</v>
      </c>
      <c r="H42" s="17"/>
      <c r="I42" s="17">
        <v>12</v>
      </c>
      <c r="J42" s="17"/>
      <c r="K42" s="17"/>
    </row>
  </sheetData>
  <mergeCells count="22">
    <mergeCell ref="A20:A22"/>
    <mergeCell ref="A23:A30"/>
    <mergeCell ref="A32:A40"/>
    <mergeCell ref="A41:A42"/>
    <mergeCell ref="B14:C14"/>
    <mergeCell ref="D14:E14"/>
    <mergeCell ref="F14:G14"/>
    <mergeCell ref="H14:I14"/>
    <mergeCell ref="A17:A19"/>
    <mergeCell ref="B5:G5"/>
    <mergeCell ref="B12:G12"/>
    <mergeCell ref="B6:G6"/>
    <mergeCell ref="B7:G7"/>
    <mergeCell ref="B8:G8"/>
    <mergeCell ref="B9:G9"/>
    <mergeCell ref="B10:G10"/>
    <mergeCell ref="B11:G11"/>
    <mergeCell ref="B1:G1"/>
    <mergeCell ref="B2:G2"/>
    <mergeCell ref="H2:H4"/>
    <mergeCell ref="B3:G3"/>
    <mergeCell ref="A4:G4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E27BE9A-882D-4024-BC12-09152FE8DA5C}">
          <x14:formula1>
            <xm:f>'Drop down'!$B$4:$B$20</xm:f>
          </x14:formula1>
          <xm:sqref>B9:G9</xm:sqref>
        </x14:dataValidation>
        <x14:dataValidation type="list" allowBlank="1" showInputMessage="1" showErrorMessage="1" xr:uid="{4C607856-E87F-4662-9F71-EF3ADFC97957}">
          <x14:formula1>
            <xm:f>'Drop down'!$A$4:$A$20</xm:f>
          </x14:formula1>
          <xm:sqref>B7:G7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79129-22DD-40AA-A9F0-B3C02A11DCF0}">
  <dimension ref="A1:O64"/>
  <sheetViews>
    <sheetView topLeftCell="A7" zoomScale="70" zoomScaleNormal="70" workbookViewId="0">
      <selection activeCell="D13" sqref="D13:D15"/>
    </sheetView>
  </sheetViews>
  <sheetFormatPr defaultRowHeight="15" x14ac:dyDescent="0.25"/>
  <cols>
    <col min="1" max="1" width="24.42578125" bestFit="1" customWidth="1"/>
    <col min="2" max="7" width="25.7109375" customWidth="1"/>
    <col min="8" max="8" width="14.7109375" customWidth="1"/>
    <col min="9" max="9" width="14.85546875" bestFit="1" customWidth="1"/>
    <col min="10" max="10" width="9.7109375" bestFit="1" customWidth="1"/>
  </cols>
  <sheetData>
    <row r="1" spans="1:15" x14ac:dyDescent="0.25">
      <c r="A1" s="1" t="s">
        <v>0</v>
      </c>
      <c r="B1" s="81" t="s">
        <v>334</v>
      </c>
      <c r="C1" s="82"/>
      <c r="D1" s="82"/>
      <c r="E1" s="82"/>
      <c r="F1" s="82"/>
      <c r="G1" s="83"/>
      <c r="H1" s="113" t="s">
        <v>1</v>
      </c>
      <c r="I1" s="114"/>
      <c r="J1" s="114"/>
      <c r="K1" s="114"/>
      <c r="L1" s="114"/>
      <c r="M1" s="114"/>
      <c r="N1" s="114"/>
      <c r="O1" s="114"/>
    </row>
    <row r="2" spans="1:15" ht="14.45" customHeight="1" x14ac:dyDescent="0.25">
      <c r="A2" s="1" t="s">
        <v>2</v>
      </c>
      <c r="B2" s="81">
        <v>2005</v>
      </c>
      <c r="C2" s="82"/>
      <c r="D2" s="82"/>
      <c r="E2" s="82"/>
      <c r="F2" s="82"/>
      <c r="G2" s="83"/>
      <c r="H2" s="96" t="s">
        <v>333</v>
      </c>
      <c r="I2" s="97"/>
      <c r="J2" s="97"/>
      <c r="K2" s="97"/>
      <c r="L2" s="97"/>
      <c r="M2" s="97"/>
      <c r="N2" s="97"/>
      <c r="O2" s="97"/>
    </row>
    <row r="3" spans="1:15" x14ac:dyDescent="0.25">
      <c r="A3" s="1" t="s">
        <v>3</v>
      </c>
      <c r="B3" s="81" t="s">
        <v>332</v>
      </c>
      <c r="C3" s="82"/>
      <c r="D3" s="82"/>
      <c r="E3" s="82"/>
      <c r="F3" s="82"/>
      <c r="G3" s="83"/>
      <c r="H3" s="96"/>
      <c r="I3" s="97"/>
      <c r="J3" s="97"/>
      <c r="K3" s="97"/>
      <c r="L3" s="97"/>
      <c r="M3" s="97"/>
      <c r="N3" s="97"/>
      <c r="O3" s="97"/>
    </row>
    <row r="4" spans="1:15" x14ac:dyDescent="0.25">
      <c r="A4" s="87" t="s">
        <v>4</v>
      </c>
      <c r="B4" s="88"/>
      <c r="C4" s="88"/>
      <c r="D4" s="88"/>
      <c r="E4" s="88"/>
      <c r="F4" s="88"/>
      <c r="G4" s="89"/>
      <c r="H4" s="96"/>
      <c r="I4" s="97"/>
      <c r="J4" s="97"/>
      <c r="K4" s="97"/>
      <c r="L4" s="97"/>
      <c r="M4" s="97"/>
      <c r="N4" s="97"/>
      <c r="O4" s="97"/>
    </row>
    <row r="5" spans="1:15" x14ac:dyDescent="0.25">
      <c r="A5" s="1" t="s">
        <v>5</v>
      </c>
      <c r="B5" s="91" t="s">
        <v>331</v>
      </c>
      <c r="C5" s="91"/>
      <c r="D5" s="91"/>
      <c r="E5" s="91"/>
      <c r="F5" s="91"/>
      <c r="G5" s="91"/>
      <c r="H5" s="3"/>
    </row>
    <row r="6" spans="1:15" x14ac:dyDescent="0.25">
      <c r="A6" s="1" t="s">
        <v>7</v>
      </c>
      <c r="B6" s="91" t="s">
        <v>86</v>
      </c>
      <c r="C6" s="91"/>
      <c r="D6" s="91"/>
      <c r="E6" s="91"/>
      <c r="F6" s="91"/>
      <c r="G6" s="91"/>
      <c r="H6" s="3"/>
    </row>
    <row r="7" spans="1:15" x14ac:dyDescent="0.25">
      <c r="A7" s="1" t="s">
        <v>9</v>
      </c>
      <c r="B7" s="91" t="s">
        <v>105</v>
      </c>
      <c r="C7" s="91"/>
      <c r="D7" s="91"/>
      <c r="E7" s="91"/>
      <c r="F7" s="91"/>
      <c r="G7" s="91"/>
      <c r="H7" s="3"/>
    </row>
    <row r="8" spans="1:15" ht="75" customHeight="1" x14ac:dyDescent="0.25">
      <c r="A8" s="4" t="s">
        <v>11</v>
      </c>
      <c r="B8" s="91"/>
      <c r="C8" s="91"/>
      <c r="D8" s="91"/>
      <c r="E8" s="91"/>
      <c r="F8" s="91"/>
      <c r="G8" s="91"/>
      <c r="H8" s="3"/>
    </row>
    <row r="9" spans="1:15" x14ac:dyDescent="0.25">
      <c r="A9" s="1" t="s">
        <v>13</v>
      </c>
      <c r="B9" s="91" t="s">
        <v>45</v>
      </c>
      <c r="C9" s="91"/>
      <c r="D9" s="91"/>
      <c r="E9" s="91"/>
      <c r="F9" s="112"/>
      <c r="G9" s="112"/>
      <c r="H9" s="3"/>
    </row>
    <row r="10" spans="1:15" x14ac:dyDescent="0.25">
      <c r="B10" s="90" t="s">
        <v>50</v>
      </c>
      <c r="C10" s="90"/>
      <c r="D10" s="90"/>
      <c r="E10" s="90"/>
      <c r="F10" s="110" t="s">
        <v>46</v>
      </c>
      <c r="G10" s="107"/>
      <c r="H10" s="111"/>
      <c r="I10" s="16" t="s">
        <v>48</v>
      </c>
    </row>
    <row r="11" spans="1:15" x14ac:dyDescent="0.25">
      <c r="B11" s="25" t="s">
        <v>330</v>
      </c>
      <c r="C11" s="25" t="s">
        <v>329</v>
      </c>
      <c r="D11" s="25" t="s">
        <v>326</v>
      </c>
      <c r="E11" s="25" t="s">
        <v>325</v>
      </c>
      <c r="F11" s="25" t="s">
        <v>328</v>
      </c>
      <c r="G11" s="25" t="s">
        <v>327</v>
      </c>
      <c r="H11" s="25" t="s">
        <v>326</v>
      </c>
      <c r="I11" s="25" t="s">
        <v>325</v>
      </c>
    </row>
    <row r="12" spans="1:15" x14ac:dyDescent="0.25">
      <c r="A12" s="6" t="s">
        <v>324</v>
      </c>
      <c r="B12" s="6" t="s">
        <v>381</v>
      </c>
      <c r="C12" s="6" t="s">
        <v>381</v>
      </c>
      <c r="D12" s="6" t="s">
        <v>323</v>
      </c>
      <c r="E12" s="6" t="s">
        <v>323</v>
      </c>
      <c r="F12" s="6" t="s">
        <v>323</v>
      </c>
      <c r="G12" s="6" t="s">
        <v>323</v>
      </c>
      <c r="H12" s="6" t="s">
        <v>323</v>
      </c>
      <c r="I12" s="6" t="s">
        <v>323</v>
      </c>
    </row>
    <row r="13" spans="1:15" x14ac:dyDescent="0.25">
      <c r="A13" s="116" t="s">
        <v>322</v>
      </c>
      <c r="B13" s="6">
        <v>710</v>
      </c>
      <c r="C13" s="6"/>
      <c r="D13" s="6">
        <v>1100</v>
      </c>
      <c r="E13" s="6">
        <v>620</v>
      </c>
      <c r="F13" s="6">
        <v>910</v>
      </c>
      <c r="G13" s="6"/>
      <c r="H13" s="6">
        <v>400</v>
      </c>
      <c r="I13" s="6">
        <v>670</v>
      </c>
    </row>
    <row r="14" spans="1:15" x14ac:dyDescent="0.25">
      <c r="A14" s="116"/>
      <c r="B14" s="6"/>
      <c r="C14" s="6"/>
      <c r="D14" s="6">
        <v>810</v>
      </c>
      <c r="E14" s="6"/>
      <c r="F14" s="6"/>
      <c r="G14" s="6"/>
      <c r="H14" s="6">
        <v>1500</v>
      </c>
      <c r="I14" s="6"/>
    </row>
    <row r="15" spans="1:15" x14ac:dyDescent="0.25">
      <c r="A15" s="116"/>
      <c r="B15" s="6"/>
      <c r="C15" s="6"/>
      <c r="D15" s="6">
        <v>540</v>
      </c>
      <c r="E15" s="6"/>
      <c r="F15" s="6"/>
      <c r="G15" s="6"/>
      <c r="H15" s="6"/>
      <c r="I15" s="6"/>
    </row>
    <row r="16" spans="1:15" x14ac:dyDescent="0.25">
      <c r="A16" s="116" t="s">
        <v>321</v>
      </c>
      <c r="B16" s="6"/>
      <c r="C16" s="6">
        <v>3000</v>
      </c>
      <c r="D16" s="6">
        <v>3000</v>
      </c>
      <c r="E16" s="6">
        <v>1030</v>
      </c>
      <c r="F16" s="6"/>
      <c r="G16" s="6">
        <v>4300</v>
      </c>
      <c r="H16" s="6">
        <v>1100</v>
      </c>
      <c r="I16" s="6">
        <v>560</v>
      </c>
    </row>
    <row r="17" spans="1:9" x14ac:dyDescent="0.25">
      <c r="A17" s="116"/>
      <c r="B17" s="6"/>
      <c r="C17" s="6"/>
      <c r="D17" s="6">
        <v>290</v>
      </c>
      <c r="E17" s="6"/>
      <c r="F17" s="6"/>
      <c r="G17" s="6"/>
      <c r="H17" s="6">
        <v>340</v>
      </c>
      <c r="I17" s="6"/>
    </row>
    <row r="18" spans="1:9" x14ac:dyDescent="0.25">
      <c r="A18" s="116"/>
      <c r="B18" s="6"/>
      <c r="C18" s="6"/>
      <c r="D18" s="6">
        <v>2630</v>
      </c>
      <c r="E18" s="6"/>
      <c r="F18" s="6"/>
      <c r="G18" s="6"/>
      <c r="H18" s="6"/>
      <c r="I18" s="6"/>
    </row>
    <row r="19" spans="1:9" x14ac:dyDescent="0.25">
      <c r="A19" s="116" t="s">
        <v>320</v>
      </c>
      <c r="B19" s="6">
        <v>280000</v>
      </c>
      <c r="C19" s="6">
        <v>170000</v>
      </c>
      <c r="D19" s="6">
        <v>180000</v>
      </c>
      <c r="E19" s="6">
        <v>100000</v>
      </c>
      <c r="F19" s="6">
        <v>340000</v>
      </c>
      <c r="G19" s="6">
        <v>210000</v>
      </c>
      <c r="H19" s="6">
        <v>250000</v>
      </c>
      <c r="I19" s="6">
        <v>65000</v>
      </c>
    </row>
    <row r="20" spans="1:9" x14ac:dyDescent="0.25">
      <c r="A20" s="116"/>
      <c r="B20" s="6"/>
      <c r="C20" s="6"/>
      <c r="D20" s="6">
        <v>180000</v>
      </c>
      <c r="E20" s="6"/>
      <c r="F20" s="6"/>
      <c r="G20" s="6"/>
      <c r="H20" s="6">
        <v>110000</v>
      </c>
      <c r="I20" s="6"/>
    </row>
    <row r="21" spans="1:9" x14ac:dyDescent="0.25">
      <c r="A21" s="116"/>
      <c r="B21" s="6"/>
      <c r="C21" s="6"/>
      <c r="D21" s="6">
        <v>150000</v>
      </c>
      <c r="E21" s="6"/>
      <c r="F21" s="6"/>
      <c r="G21" s="6"/>
      <c r="H21" s="6"/>
      <c r="I21" s="6"/>
    </row>
    <row r="22" spans="1:9" x14ac:dyDescent="0.25">
      <c r="A22" s="13" t="s">
        <v>65</v>
      </c>
      <c r="B22" s="6"/>
      <c r="C22" s="6">
        <v>420</v>
      </c>
      <c r="D22" s="6">
        <v>110</v>
      </c>
      <c r="E22" s="6">
        <v>162</v>
      </c>
      <c r="F22" s="6"/>
      <c r="G22" s="6">
        <v>220</v>
      </c>
      <c r="H22" s="6">
        <v>130</v>
      </c>
      <c r="I22" s="6">
        <v>360</v>
      </c>
    </row>
    <row r="23" spans="1:9" x14ac:dyDescent="0.25">
      <c r="A23" s="116" t="s">
        <v>61</v>
      </c>
      <c r="B23" s="6">
        <v>1200</v>
      </c>
      <c r="C23" s="6">
        <v>3500</v>
      </c>
      <c r="D23" s="6">
        <v>1800</v>
      </c>
      <c r="E23" s="6">
        <v>1010</v>
      </c>
      <c r="F23" s="6">
        <v>2400</v>
      </c>
      <c r="G23" s="6">
        <v>7500</v>
      </c>
      <c r="H23" s="6">
        <v>2600</v>
      </c>
      <c r="I23" s="6">
        <v>900</v>
      </c>
    </row>
    <row r="24" spans="1:9" x14ac:dyDescent="0.25">
      <c r="A24" s="116"/>
      <c r="B24" s="6"/>
      <c r="C24" s="6"/>
      <c r="D24" s="6">
        <v>530</v>
      </c>
      <c r="E24" s="6"/>
      <c r="F24" s="6"/>
      <c r="G24" s="6"/>
      <c r="H24" s="6">
        <v>3500</v>
      </c>
      <c r="I24" s="6"/>
    </row>
    <row r="25" spans="1:9" x14ac:dyDescent="0.25">
      <c r="A25" s="116"/>
      <c r="B25" s="6"/>
      <c r="C25" s="6"/>
      <c r="D25" s="6">
        <v>1650</v>
      </c>
      <c r="E25" s="6"/>
      <c r="F25" s="6"/>
      <c r="G25" s="6"/>
      <c r="H25" s="6"/>
      <c r="I25" s="6"/>
    </row>
    <row r="26" spans="1:9" x14ac:dyDescent="0.25">
      <c r="A26" s="116" t="s">
        <v>64</v>
      </c>
      <c r="B26" s="6"/>
      <c r="C26" s="6">
        <v>680</v>
      </c>
      <c r="D26" s="6">
        <v>325</v>
      </c>
      <c r="E26" s="6">
        <v>460</v>
      </c>
      <c r="F26" s="6"/>
      <c r="G26" s="6">
        <v>1200</v>
      </c>
      <c r="H26" s="6">
        <v>750</v>
      </c>
      <c r="I26" s="6">
        <v>500</v>
      </c>
    </row>
    <row r="27" spans="1:9" x14ac:dyDescent="0.25">
      <c r="A27" s="116"/>
      <c r="B27" s="6"/>
      <c r="C27" s="6"/>
      <c r="D27" s="6">
        <v>260</v>
      </c>
      <c r="E27" s="6"/>
      <c r="F27" s="6"/>
      <c r="G27" s="6"/>
      <c r="H27" s="6"/>
      <c r="I27" s="6"/>
    </row>
    <row r="28" spans="1:9" x14ac:dyDescent="0.25">
      <c r="A28" s="13" t="s">
        <v>62</v>
      </c>
      <c r="B28" s="6"/>
      <c r="C28" s="6">
        <v>4</v>
      </c>
      <c r="D28" s="6" t="s">
        <v>319</v>
      </c>
      <c r="E28" s="6"/>
      <c r="F28" s="6"/>
      <c r="G28" s="6">
        <v>5</v>
      </c>
      <c r="H28" s="6">
        <v>5</v>
      </c>
      <c r="I28" s="6"/>
    </row>
    <row r="29" spans="1:9" x14ac:dyDescent="0.25">
      <c r="A29" s="21" t="s">
        <v>185</v>
      </c>
      <c r="B29" s="6"/>
      <c r="C29" s="6">
        <v>170</v>
      </c>
      <c r="D29" s="6">
        <v>31</v>
      </c>
      <c r="E29" s="6">
        <v>42</v>
      </c>
      <c r="F29" s="6"/>
      <c r="G29" s="6">
        <v>180</v>
      </c>
      <c r="H29" s="6">
        <v>65</v>
      </c>
      <c r="I29" s="6">
        <v>70</v>
      </c>
    </row>
    <row r="30" spans="1:9" x14ac:dyDescent="0.25">
      <c r="A30" s="24"/>
    </row>
    <row r="31" spans="1:9" x14ac:dyDescent="0.25">
      <c r="A31" s="24"/>
    </row>
    <row r="32" spans="1:9" x14ac:dyDescent="0.25">
      <c r="A32" s="24"/>
    </row>
    <row r="33" spans="1:1" x14ac:dyDescent="0.25">
      <c r="A33" s="24"/>
    </row>
    <row r="34" spans="1:1" x14ac:dyDescent="0.25">
      <c r="A34" s="24"/>
    </row>
    <row r="35" spans="1:1" x14ac:dyDescent="0.25">
      <c r="A35" s="24"/>
    </row>
    <row r="36" spans="1:1" x14ac:dyDescent="0.25">
      <c r="A36" s="24"/>
    </row>
    <row r="37" spans="1:1" x14ac:dyDescent="0.25">
      <c r="A37" s="24"/>
    </row>
    <row r="38" spans="1:1" x14ac:dyDescent="0.25">
      <c r="A38" s="115" t="s">
        <v>64</v>
      </c>
    </row>
    <row r="39" spans="1:1" x14ac:dyDescent="0.25">
      <c r="A39" s="115"/>
    </row>
    <row r="40" spans="1:1" x14ac:dyDescent="0.25">
      <c r="A40" s="115"/>
    </row>
    <row r="41" spans="1:1" x14ac:dyDescent="0.25">
      <c r="A41" s="115"/>
    </row>
    <row r="42" spans="1:1" x14ac:dyDescent="0.25">
      <c r="A42" s="115" t="s">
        <v>62</v>
      </c>
    </row>
    <row r="43" spans="1:1" x14ac:dyDescent="0.25">
      <c r="A43" s="115"/>
    </row>
    <row r="44" spans="1:1" x14ac:dyDescent="0.25">
      <c r="A44" s="77" t="s">
        <v>185</v>
      </c>
    </row>
    <row r="45" spans="1:1" x14ac:dyDescent="0.25">
      <c r="A45" s="77"/>
    </row>
    <row r="46" spans="1:1" x14ac:dyDescent="0.25">
      <c r="A46" s="77"/>
    </row>
    <row r="64" spans="7:8" x14ac:dyDescent="0.25">
      <c r="G64">
        <v>6</v>
      </c>
      <c r="H64" t="s">
        <v>52</v>
      </c>
    </row>
  </sheetData>
  <mergeCells count="21">
    <mergeCell ref="A42:A43"/>
    <mergeCell ref="A44:A46"/>
    <mergeCell ref="B10:E10"/>
    <mergeCell ref="A19:A21"/>
    <mergeCell ref="A23:A25"/>
    <mergeCell ref="A26:A27"/>
    <mergeCell ref="A13:A15"/>
    <mergeCell ref="A16:A18"/>
    <mergeCell ref="A38:A41"/>
    <mergeCell ref="B5:G5"/>
    <mergeCell ref="H1:O1"/>
    <mergeCell ref="B1:G1"/>
    <mergeCell ref="B2:G2"/>
    <mergeCell ref="B3:G3"/>
    <mergeCell ref="A4:G4"/>
    <mergeCell ref="H2:O4"/>
    <mergeCell ref="F10:H10"/>
    <mergeCell ref="B7:G7"/>
    <mergeCell ref="B8:G8"/>
    <mergeCell ref="B9:G9"/>
    <mergeCell ref="B6:G6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6BC32-8977-425D-95AA-D56CFCA1E771}">
  <dimension ref="A1:H38"/>
  <sheetViews>
    <sheetView topLeftCell="A4" zoomScale="70" zoomScaleNormal="70" workbookViewId="0">
      <selection activeCell="H34" sqref="H34"/>
    </sheetView>
  </sheetViews>
  <sheetFormatPr defaultRowHeight="15" x14ac:dyDescent="0.25"/>
  <cols>
    <col min="1" max="1" width="23.42578125" bestFit="1" customWidth="1"/>
    <col min="2" max="7" width="25.7109375" customWidth="1"/>
    <col min="8" max="8" width="77.140625" customWidth="1"/>
  </cols>
  <sheetData>
    <row r="1" spans="1:8" x14ac:dyDescent="0.25">
      <c r="A1" s="1" t="s">
        <v>0</v>
      </c>
      <c r="B1" s="81" t="s">
        <v>258</v>
      </c>
      <c r="C1" s="82"/>
      <c r="D1" s="82"/>
      <c r="E1" s="82"/>
      <c r="F1" s="82"/>
      <c r="G1" s="83"/>
      <c r="H1" s="2" t="s">
        <v>1</v>
      </c>
    </row>
    <row r="2" spans="1:8" x14ac:dyDescent="0.25">
      <c r="A2" s="1" t="s">
        <v>2</v>
      </c>
      <c r="B2" s="81">
        <v>2018</v>
      </c>
      <c r="C2" s="82"/>
      <c r="D2" s="82"/>
      <c r="E2" s="82"/>
      <c r="F2" s="82"/>
      <c r="G2" s="83"/>
      <c r="H2" s="84" t="s">
        <v>259</v>
      </c>
    </row>
    <row r="3" spans="1:8" x14ac:dyDescent="0.25">
      <c r="A3" s="1" t="s">
        <v>3</v>
      </c>
      <c r="B3" s="81" t="s">
        <v>260</v>
      </c>
      <c r="C3" s="82"/>
      <c r="D3" s="82"/>
      <c r="E3" s="82"/>
      <c r="F3" s="82"/>
      <c r="G3" s="83"/>
      <c r="H3" s="85"/>
    </row>
    <row r="4" spans="1:8" x14ac:dyDescent="0.25">
      <c r="A4" s="87" t="s">
        <v>4</v>
      </c>
      <c r="B4" s="88"/>
      <c r="C4" s="88"/>
      <c r="D4" s="88"/>
      <c r="E4" s="88"/>
      <c r="F4" s="88"/>
      <c r="G4" s="89"/>
      <c r="H4" s="86"/>
    </row>
    <row r="5" spans="1:8" x14ac:dyDescent="0.25">
      <c r="A5" s="1" t="s">
        <v>5</v>
      </c>
      <c r="B5" s="91" t="s">
        <v>261</v>
      </c>
      <c r="C5" s="91"/>
      <c r="D5" s="91"/>
      <c r="E5" s="91"/>
      <c r="F5" s="91"/>
      <c r="G5" s="91"/>
      <c r="H5" s="3" t="s">
        <v>6</v>
      </c>
    </row>
    <row r="6" spans="1:8" x14ac:dyDescent="0.25">
      <c r="A6" s="1" t="s">
        <v>7</v>
      </c>
      <c r="B6" s="91" t="s">
        <v>262</v>
      </c>
      <c r="C6" s="91"/>
      <c r="D6" s="91"/>
      <c r="E6" s="91"/>
      <c r="F6" s="91"/>
      <c r="G6" s="91"/>
      <c r="H6" s="3" t="s">
        <v>8</v>
      </c>
    </row>
    <row r="7" spans="1:8" x14ac:dyDescent="0.25">
      <c r="A7" s="1" t="s">
        <v>9</v>
      </c>
      <c r="B7" s="91" t="s">
        <v>50</v>
      </c>
      <c r="C7" s="91"/>
      <c r="D7" s="91"/>
      <c r="E7" s="91"/>
      <c r="F7" s="91"/>
      <c r="G7" s="91"/>
      <c r="H7" s="3" t="s">
        <v>10</v>
      </c>
    </row>
    <row r="8" spans="1:8" ht="75" customHeight="1" x14ac:dyDescent="0.25">
      <c r="A8" s="4" t="s">
        <v>11</v>
      </c>
      <c r="B8" s="91" t="s">
        <v>263</v>
      </c>
      <c r="C8" s="91"/>
      <c r="D8" s="91"/>
      <c r="E8" s="91"/>
      <c r="F8" s="91"/>
      <c r="G8" s="91"/>
      <c r="H8" s="3" t="s">
        <v>12</v>
      </c>
    </row>
    <row r="9" spans="1:8" x14ac:dyDescent="0.25">
      <c r="A9" s="1" t="s">
        <v>13</v>
      </c>
      <c r="B9" s="91" t="s">
        <v>42</v>
      </c>
      <c r="C9" s="91"/>
      <c r="D9" s="91"/>
      <c r="E9" s="91"/>
      <c r="F9" s="91"/>
      <c r="G9" s="91"/>
      <c r="H9" s="3" t="s">
        <v>14</v>
      </c>
    </row>
    <row r="10" spans="1:8" x14ac:dyDescent="0.25">
      <c r="A10" s="1" t="s">
        <v>15</v>
      </c>
      <c r="B10" s="91">
        <v>43</v>
      </c>
      <c r="C10" s="91"/>
      <c r="D10" s="91"/>
      <c r="E10" s="91"/>
      <c r="F10" s="91"/>
      <c r="G10" s="91"/>
      <c r="H10" s="3" t="s">
        <v>16</v>
      </c>
    </row>
    <row r="11" spans="1:8" x14ac:dyDescent="0.25">
      <c r="A11" s="1" t="s">
        <v>17</v>
      </c>
      <c r="B11" s="91" t="s">
        <v>264</v>
      </c>
      <c r="C11" s="91"/>
      <c r="D11" s="91"/>
      <c r="E11" s="91"/>
      <c r="F11" s="91"/>
      <c r="G11" s="91"/>
      <c r="H11" s="3" t="s">
        <v>18</v>
      </c>
    </row>
    <row r="12" spans="1:8" x14ac:dyDescent="0.25">
      <c r="A12" s="1" t="s">
        <v>19</v>
      </c>
      <c r="B12" s="91" t="s">
        <v>246</v>
      </c>
      <c r="C12" s="91"/>
      <c r="D12" s="91"/>
      <c r="E12" s="91"/>
      <c r="F12" s="91"/>
      <c r="G12" s="91"/>
      <c r="H12" s="3" t="s">
        <v>20</v>
      </c>
    </row>
    <row r="13" spans="1:8" x14ac:dyDescent="0.25">
      <c r="A13" s="1"/>
      <c r="B13" s="5" t="s">
        <v>21</v>
      </c>
      <c r="C13" s="5" t="s">
        <v>22</v>
      </c>
      <c r="D13" s="5" t="s">
        <v>23</v>
      </c>
      <c r="E13" s="5" t="s">
        <v>24</v>
      </c>
      <c r="F13" s="5" t="s">
        <v>25</v>
      </c>
      <c r="G13" s="5" t="s">
        <v>26</v>
      </c>
      <c r="H13" s="3"/>
    </row>
    <row r="14" spans="1:8" x14ac:dyDescent="0.25">
      <c r="A14" s="1" t="s">
        <v>27</v>
      </c>
      <c r="B14" s="6"/>
      <c r="C14" s="6"/>
      <c r="D14" s="6"/>
      <c r="E14" s="6"/>
      <c r="F14" s="6"/>
      <c r="G14" s="6"/>
      <c r="H14" s="3" t="s">
        <v>28</v>
      </c>
    </row>
    <row r="15" spans="1:8" ht="75" customHeight="1" x14ac:dyDescent="0.25">
      <c r="A15" s="4" t="s">
        <v>29</v>
      </c>
      <c r="B15" s="6"/>
      <c r="C15" s="6"/>
      <c r="D15" s="6"/>
      <c r="E15" s="6"/>
      <c r="F15" s="6"/>
      <c r="G15" s="6"/>
      <c r="H15" s="3" t="s">
        <v>30</v>
      </c>
    </row>
    <row r="16" spans="1:8" x14ac:dyDescent="0.25">
      <c r="A16" s="1" t="s">
        <v>31</v>
      </c>
      <c r="B16" s="6"/>
      <c r="C16" s="6"/>
      <c r="D16" s="6"/>
      <c r="E16" s="6"/>
      <c r="F16" s="6"/>
      <c r="G16" s="6"/>
      <c r="H16" s="3" t="s">
        <v>32</v>
      </c>
    </row>
    <row r="17" spans="1:8" x14ac:dyDescent="0.25">
      <c r="A17" s="1" t="s">
        <v>27</v>
      </c>
      <c r="B17" s="6"/>
      <c r="C17" s="6"/>
      <c r="D17" s="6"/>
      <c r="E17" s="6"/>
      <c r="F17" s="6"/>
      <c r="G17" s="6"/>
      <c r="H17" s="3" t="s">
        <v>28</v>
      </c>
    </row>
    <row r="18" spans="1:8" ht="75" customHeight="1" x14ac:dyDescent="0.25">
      <c r="A18" s="4" t="s">
        <v>33</v>
      </c>
      <c r="B18" s="6"/>
      <c r="C18" s="6"/>
      <c r="D18" s="6"/>
      <c r="E18" s="6"/>
      <c r="F18" s="6"/>
      <c r="G18" s="6"/>
      <c r="H18" s="3" t="s">
        <v>34</v>
      </c>
    </row>
    <row r="19" spans="1:8" x14ac:dyDescent="0.25">
      <c r="A19" s="1" t="s">
        <v>31</v>
      </c>
      <c r="B19" s="6"/>
      <c r="C19" s="6"/>
      <c r="D19" s="6"/>
      <c r="E19" s="6"/>
      <c r="F19" s="6"/>
      <c r="G19" s="6"/>
      <c r="H19" s="3" t="s">
        <v>32</v>
      </c>
    </row>
    <row r="20" spans="1:8" ht="75" customHeight="1" x14ac:dyDescent="0.25">
      <c r="A20" s="4" t="s">
        <v>35</v>
      </c>
      <c r="B20" s="6"/>
      <c r="C20" s="6"/>
      <c r="D20" s="6"/>
      <c r="E20" s="6"/>
      <c r="F20" s="6"/>
      <c r="G20" s="6"/>
      <c r="H20" s="3" t="s">
        <v>34</v>
      </c>
    </row>
    <row r="21" spans="1:8" x14ac:dyDescent="0.25">
      <c r="A21" s="1" t="s">
        <v>31</v>
      </c>
      <c r="B21" s="6"/>
      <c r="C21" s="6"/>
      <c r="D21" s="6"/>
      <c r="E21" s="6"/>
      <c r="F21" s="6"/>
      <c r="G21" s="6"/>
      <c r="H21" s="3" t="s">
        <v>32</v>
      </c>
    </row>
    <row r="26" spans="1:8" ht="75" customHeight="1" x14ac:dyDescent="0.25"/>
    <row r="33" ht="75" customHeight="1" x14ac:dyDescent="0.25"/>
    <row r="36" ht="75" customHeight="1" x14ac:dyDescent="0.25"/>
    <row r="38" ht="75" customHeight="1" x14ac:dyDescent="0.25"/>
  </sheetData>
  <mergeCells count="13">
    <mergeCell ref="B5:G5"/>
    <mergeCell ref="B1:G1"/>
    <mergeCell ref="B2:G2"/>
    <mergeCell ref="H2:H4"/>
    <mergeCell ref="B3:G3"/>
    <mergeCell ref="A4:G4"/>
    <mergeCell ref="B12:G12"/>
    <mergeCell ref="B6:G6"/>
    <mergeCell ref="B7:G7"/>
    <mergeCell ref="B8:G8"/>
    <mergeCell ref="B9:G9"/>
    <mergeCell ref="B10:G10"/>
    <mergeCell ref="B11:G1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35E01ED-6A19-4DFF-9CCF-B1A70CF34DDA}">
          <x14:formula1>
            <xm:f>'Drop down'!$B$4:$B$20</xm:f>
          </x14:formula1>
          <xm:sqref>B9:G9</xm:sqref>
        </x14:dataValidation>
        <x14:dataValidation type="list" allowBlank="1" showInputMessage="1" showErrorMessage="1" xr:uid="{2339F5D1-6322-4AF5-ADC9-CA48C2540BD8}">
          <x14:formula1>
            <xm:f>'Drop down'!$A$4:$A$20</xm:f>
          </x14:formula1>
          <xm:sqref>B7:G7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CD7DF-E1E5-4D4F-9E8F-6F1A92A88767}">
  <dimension ref="A1:L26"/>
  <sheetViews>
    <sheetView zoomScaleNormal="100" workbookViewId="0">
      <selection activeCell="A30" sqref="A30"/>
    </sheetView>
  </sheetViews>
  <sheetFormatPr defaultRowHeight="15" x14ac:dyDescent="0.25"/>
  <cols>
    <col min="1" max="1" width="28.28515625" customWidth="1"/>
    <col min="2" max="7" width="25.7109375" customWidth="1"/>
    <col min="8" max="8" width="20.28515625" customWidth="1"/>
    <col min="9" max="9" width="9" customWidth="1"/>
  </cols>
  <sheetData>
    <row r="1" spans="1:12" x14ac:dyDescent="0.25">
      <c r="A1" s="1" t="s">
        <v>0</v>
      </c>
      <c r="B1" s="81" t="s">
        <v>265</v>
      </c>
      <c r="C1" s="82"/>
      <c r="D1" s="82"/>
      <c r="E1" s="82"/>
      <c r="F1" s="82"/>
      <c r="G1" s="83"/>
      <c r="H1" s="2" t="s">
        <v>1</v>
      </c>
    </row>
    <row r="2" spans="1:12" ht="15" customHeight="1" x14ac:dyDescent="0.25">
      <c r="A2" s="1" t="s">
        <v>2</v>
      </c>
      <c r="B2" s="81">
        <v>1997</v>
      </c>
      <c r="C2" s="82"/>
      <c r="D2" s="82"/>
      <c r="E2" s="82"/>
      <c r="F2" s="82"/>
      <c r="G2" s="83"/>
      <c r="H2" s="120" t="s">
        <v>266</v>
      </c>
    </row>
    <row r="3" spans="1:12" x14ac:dyDescent="0.25">
      <c r="A3" s="1" t="s">
        <v>3</v>
      </c>
      <c r="B3" s="81" t="s">
        <v>267</v>
      </c>
      <c r="C3" s="82"/>
      <c r="D3" s="82"/>
      <c r="E3" s="82"/>
      <c r="F3" s="82"/>
      <c r="G3" s="83"/>
      <c r="H3" s="120"/>
    </row>
    <row r="4" spans="1:12" x14ac:dyDescent="0.25">
      <c r="A4" s="87" t="s">
        <v>4</v>
      </c>
      <c r="B4" s="88"/>
      <c r="C4" s="88"/>
      <c r="D4" s="88"/>
      <c r="E4" s="88"/>
      <c r="F4" s="88"/>
      <c r="G4" s="89"/>
      <c r="H4" s="120"/>
    </row>
    <row r="5" spans="1:12" x14ac:dyDescent="0.25">
      <c r="A5" s="1" t="s">
        <v>5</v>
      </c>
      <c r="B5" s="91" t="s">
        <v>268</v>
      </c>
      <c r="C5" s="91"/>
      <c r="D5" s="91"/>
      <c r="E5" s="91"/>
      <c r="F5" s="91"/>
      <c r="G5" s="91"/>
      <c r="H5" s="120"/>
    </row>
    <row r="6" spans="1:12" x14ac:dyDescent="0.25">
      <c r="A6" s="1" t="s">
        <v>269</v>
      </c>
      <c r="B6" s="91" t="s">
        <v>270</v>
      </c>
      <c r="C6" s="91"/>
      <c r="D6" s="91"/>
      <c r="E6" s="91"/>
      <c r="F6" s="91"/>
      <c r="G6" s="91"/>
      <c r="H6" s="120"/>
    </row>
    <row r="7" spans="1:12" x14ac:dyDescent="0.25">
      <c r="A7" s="1" t="s">
        <v>9</v>
      </c>
      <c r="B7" s="91" t="s">
        <v>44</v>
      </c>
      <c r="C7" s="91"/>
      <c r="D7" s="91"/>
      <c r="E7" s="91"/>
      <c r="F7" s="91"/>
      <c r="G7" s="91"/>
      <c r="H7" s="120"/>
    </row>
    <row r="8" spans="1:12" ht="30" x14ac:dyDescent="0.25">
      <c r="A8" s="4" t="s">
        <v>11</v>
      </c>
      <c r="B8" s="91" t="s">
        <v>154</v>
      </c>
      <c r="C8" s="91"/>
      <c r="D8" s="91"/>
      <c r="E8" s="91"/>
      <c r="F8" s="91"/>
      <c r="G8" s="91"/>
      <c r="H8" s="120"/>
    </row>
    <row r="9" spans="1:12" x14ac:dyDescent="0.25">
      <c r="A9" s="1" t="s">
        <v>13</v>
      </c>
      <c r="B9" s="91" t="s">
        <v>42</v>
      </c>
      <c r="C9" s="91"/>
      <c r="D9" s="91"/>
      <c r="E9" s="91"/>
      <c r="F9" s="91"/>
      <c r="G9" s="91"/>
      <c r="H9" s="120"/>
    </row>
    <row r="10" spans="1:12" x14ac:dyDescent="0.25">
      <c r="A10" s="1" t="s">
        <v>344</v>
      </c>
      <c r="B10" s="91">
        <v>150000</v>
      </c>
      <c r="C10" s="91"/>
      <c r="D10" s="91"/>
      <c r="E10" s="91"/>
      <c r="F10" s="91"/>
      <c r="G10" s="91"/>
      <c r="H10" s="120"/>
    </row>
    <row r="11" spans="1:12" x14ac:dyDescent="0.25">
      <c r="A11" s="1" t="s">
        <v>17</v>
      </c>
      <c r="B11" s="91" t="s">
        <v>271</v>
      </c>
      <c r="C11" s="91"/>
      <c r="D11" s="91"/>
      <c r="E11" s="91"/>
      <c r="F11" s="91"/>
      <c r="G11" s="91"/>
      <c r="H11" s="3"/>
    </row>
    <row r="12" spans="1:12" x14ac:dyDescent="0.25">
      <c r="A12" s="1" t="s">
        <v>19</v>
      </c>
      <c r="B12" s="91" t="s">
        <v>272</v>
      </c>
      <c r="C12" s="91"/>
      <c r="D12" s="91"/>
      <c r="E12" s="91"/>
      <c r="F12" s="91"/>
      <c r="G12" s="91"/>
      <c r="H12" s="3"/>
    </row>
    <row r="14" spans="1:12" x14ac:dyDescent="0.25">
      <c r="A14" s="108" t="s">
        <v>345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</row>
    <row r="15" spans="1:12" x14ac:dyDescent="0.25">
      <c r="A15" s="10"/>
      <c r="B15" s="117" t="s">
        <v>357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</row>
    <row r="16" spans="1:12" x14ac:dyDescent="0.25">
      <c r="A16" s="1" t="s">
        <v>346</v>
      </c>
      <c r="B16" s="16" t="s">
        <v>273</v>
      </c>
      <c r="C16" s="16" t="s">
        <v>274</v>
      </c>
      <c r="D16" s="16" t="s">
        <v>145</v>
      </c>
      <c r="E16" s="16" t="s">
        <v>144</v>
      </c>
      <c r="F16" s="16" t="s">
        <v>143</v>
      </c>
      <c r="G16" s="16" t="s">
        <v>142</v>
      </c>
      <c r="H16" s="36" t="s">
        <v>141</v>
      </c>
      <c r="I16" s="16" t="s">
        <v>140</v>
      </c>
      <c r="J16" s="16" t="s">
        <v>139</v>
      </c>
      <c r="K16" s="16" t="s">
        <v>138</v>
      </c>
      <c r="L16" s="16" t="s">
        <v>137</v>
      </c>
    </row>
    <row r="17" spans="1:12" x14ac:dyDescent="0.25">
      <c r="A17" s="4" t="s">
        <v>348</v>
      </c>
      <c r="B17" s="8">
        <v>30</v>
      </c>
      <c r="C17" s="8">
        <v>100</v>
      </c>
      <c r="D17" s="8">
        <v>180</v>
      </c>
      <c r="E17" s="8">
        <v>250</v>
      </c>
      <c r="F17" s="8">
        <v>300</v>
      </c>
      <c r="G17" s="8">
        <v>600</v>
      </c>
      <c r="H17" s="9">
        <v>1000</v>
      </c>
      <c r="I17" s="8">
        <v>1100</v>
      </c>
      <c r="J17" s="8">
        <v>1200</v>
      </c>
      <c r="K17" s="8">
        <v>1200</v>
      </c>
      <c r="L17" s="8">
        <v>1250</v>
      </c>
    </row>
    <row r="18" spans="1:12" x14ac:dyDescent="0.25">
      <c r="A18" s="4" t="s">
        <v>275</v>
      </c>
      <c r="B18" s="8">
        <v>8</v>
      </c>
      <c r="C18" s="8">
        <v>18</v>
      </c>
      <c r="D18" s="8">
        <v>30</v>
      </c>
      <c r="E18" s="8">
        <v>45</v>
      </c>
      <c r="F18" s="8">
        <v>70</v>
      </c>
      <c r="G18" s="8">
        <v>175</v>
      </c>
      <c r="H18" s="9">
        <v>300</v>
      </c>
      <c r="I18" s="8">
        <v>250</v>
      </c>
      <c r="J18" s="8">
        <v>270</v>
      </c>
      <c r="K18" s="8">
        <v>285</v>
      </c>
      <c r="L18" s="8">
        <v>295</v>
      </c>
    </row>
    <row r="19" spans="1:12" x14ac:dyDescent="0.25">
      <c r="A19" s="4" t="s">
        <v>276</v>
      </c>
      <c r="B19" s="8">
        <v>10</v>
      </c>
      <c r="C19" s="8">
        <v>14</v>
      </c>
      <c r="D19" s="8">
        <v>10</v>
      </c>
      <c r="E19" s="8">
        <v>10</v>
      </c>
      <c r="F19" s="8">
        <v>9</v>
      </c>
      <c r="G19" s="8">
        <v>9</v>
      </c>
      <c r="H19" s="9">
        <v>13</v>
      </c>
      <c r="I19" s="8">
        <v>15</v>
      </c>
      <c r="J19" s="8">
        <v>17</v>
      </c>
      <c r="K19" s="8">
        <v>17</v>
      </c>
      <c r="L19" s="8">
        <v>17</v>
      </c>
    </row>
    <row r="20" spans="1:12" x14ac:dyDescent="0.25">
      <c r="A20" s="4" t="s">
        <v>277</v>
      </c>
      <c r="B20" s="8">
        <v>15</v>
      </c>
      <c r="C20" s="8">
        <v>17</v>
      </c>
      <c r="D20" s="8">
        <v>40</v>
      </c>
      <c r="E20" s="8">
        <v>50</v>
      </c>
      <c r="F20" s="8">
        <v>100</v>
      </c>
      <c r="G20" s="8">
        <v>200</v>
      </c>
      <c r="H20" s="9">
        <v>350</v>
      </c>
      <c r="I20" s="8">
        <v>400</v>
      </c>
      <c r="J20" s="8">
        <v>360</v>
      </c>
      <c r="K20" s="8">
        <v>370</v>
      </c>
      <c r="L20" s="8">
        <v>400</v>
      </c>
    </row>
    <row r="21" spans="1:12" x14ac:dyDescent="0.25">
      <c r="B21" s="119" t="s">
        <v>358</v>
      </c>
      <c r="C21" s="119"/>
      <c r="D21" s="119"/>
      <c r="E21" s="119"/>
      <c r="F21" s="119"/>
      <c r="G21" s="119"/>
      <c r="H21" s="119"/>
      <c r="I21" s="119"/>
    </row>
    <row r="22" spans="1:12" x14ac:dyDescent="0.25">
      <c r="A22" s="37" t="s">
        <v>347</v>
      </c>
      <c r="B22" s="16" t="s">
        <v>349</v>
      </c>
      <c r="C22" s="16" t="s">
        <v>350</v>
      </c>
      <c r="D22" s="16" t="s">
        <v>351</v>
      </c>
      <c r="E22" s="16" t="s">
        <v>352</v>
      </c>
      <c r="F22" s="16" t="s">
        <v>353</v>
      </c>
      <c r="G22" s="16" t="s">
        <v>354</v>
      </c>
      <c r="H22" s="16" t="s">
        <v>355</v>
      </c>
      <c r="I22" s="16" t="s">
        <v>356</v>
      </c>
    </row>
    <row r="23" spans="1:12" x14ac:dyDescent="0.25">
      <c r="A23" s="4" t="s">
        <v>348</v>
      </c>
      <c r="B23" s="8">
        <v>25</v>
      </c>
      <c r="C23" s="8">
        <v>135</v>
      </c>
      <c r="D23" s="8">
        <v>730</v>
      </c>
      <c r="E23" s="8">
        <v>880</v>
      </c>
      <c r="F23" s="8">
        <v>750</v>
      </c>
      <c r="G23" s="8">
        <v>915</v>
      </c>
      <c r="H23" s="8">
        <v>1100</v>
      </c>
      <c r="I23" s="8">
        <v>875</v>
      </c>
    </row>
    <row r="24" spans="1:12" x14ac:dyDescent="0.25">
      <c r="A24" s="4" t="s">
        <v>275</v>
      </c>
      <c r="B24" s="8">
        <v>50</v>
      </c>
      <c r="C24" s="8">
        <v>160</v>
      </c>
      <c r="D24" s="8">
        <v>2135</v>
      </c>
      <c r="E24" s="8">
        <f>7300/2</f>
        <v>3650</v>
      </c>
      <c r="F24" s="8">
        <v>4650</v>
      </c>
      <c r="G24" s="8">
        <v>5250</v>
      </c>
      <c r="H24" s="8">
        <v>5750</v>
      </c>
      <c r="I24" s="8">
        <v>3600</v>
      </c>
    </row>
    <row r="25" spans="1:12" x14ac:dyDescent="0.25">
      <c r="A25" s="4" t="s">
        <v>276</v>
      </c>
      <c r="B25" s="38">
        <v>1.3</v>
      </c>
      <c r="C25" s="38">
        <v>1.8</v>
      </c>
      <c r="D25" s="38">
        <f>(4.3+8.8)/2</f>
        <v>6.5500000000000007</v>
      </c>
      <c r="E25" s="38">
        <v>3.2</v>
      </c>
      <c r="F25" s="38">
        <v>9.5</v>
      </c>
      <c r="G25" s="38">
        <v>6</v>
      </c>
      <c r="H25" s="38">
        <v>10.199999999999999</v>
      </c>
      <c r="I25" s="38">
        <v>7.2</v>
      </c>
    </row>
    <row r="26" spans="1:12" x14ac:dyDescent="0.25">
      <c r="A26" s="4" t="s">
        <v>277</v>
      </c>
      <c r="B26" s="38">
        <v>5.5</v>
      </c>
      <c r="C26" s="8">
        <v>100</v>
      </c>
      <c r="D26" s="38">
        <f>(157+138)/2</f>
        <v>147.5</v>
      </c>
      <c r="E26" s="8">
        <v>330</v>
      </c>
      <c r="F26" s="8">
        <v>470</v>
      </c>
      <c r="G26" s="8">
        <v>428</v>
      </c>
      <c r="H26" s="8">
        <v>600</v>
      </c>
      <c r="I26" s="8">
        <v>420</v>
      </c>
    </row>
  </sheetData>
  <mergeCells count="16">
    <mergeCell ref="B15:L15"/>
    <mergeCell ref="A14:L14"/>
    <mergeCell ref="B21:I21"/>
    <mergeCell ref="H2:H10"/>
    <mergeCell ref="B12:G12"/>
    <mergeCell ref="B6:G6"/>
    <mergeCell ref="B11:G11"/>
    <mergeCell ref="B7:G7"/>
    <mergeCell ref="B8:G8"/>
    <mergeCell ref="B9:G9"/>
    <mergeCell ref="B10:G10"/>
    <mergeCell ref="B1:G1"/>
    <mergeCell ref="B2:G2"/>
    <mergeCell ref="B3:G3"/>
    <mergeCell ref="A4:G4"/>
    <mergeCell ref="B5:G5"/>
  </mergeCells>
  <phoneticPr fontId="5" type="noConversion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351284E8-52A6-45E1-BE1A-B50610C1DE19}">
          <x14:formula1>
            <xm:f>'Drop down'!$B$4:$B$20</xm:f>
          </x14:formula1>
          <xm:sqref>B9:G9</xm:sqref>
        </x14:dataValidation>
        <x14:dataValidation type="list" allowBlank="1" showInputMessage="1" showErrorMessage="1" xr:uid="{03D63F7B-2DC8-49C4-A232-7A79D1AB0DD7}">
          <x14:formula1>
            <xm:f>'Drop down'!$A$4:$A$20</xm:f>
          </x14:formula1>
          <xm:sqref>B7:G7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A68E2-C1AC-49D1-840E-DC388FDEC199}">
  <dimension ref="A1:N30"/>
  <sheetViews>
    <sheetView topLeftCell="A8" zoomScale="70" zoomScaleNormal="70" workbookViewId="0">
      <selection activeCell="B8" sqref="B8:G8"/>
    </sheetView>
  </sheetViews>
  <sheetFormatPr defaultRowHeight="15" x14ac:dyDescent="0.25"/>
  <cols>
    <col min="1" max="1" width="23.42578125" bestFit="1" customWidth="1"/>
    <col min="2" max="7" width="25.7109375" customWidth="1"/>
    <col min="8" max="8" width="18.28515625" customWidth="1"/>
    <col min="9" max="9" width="16.28515625" customWidth="1"/>
    <col min="11" max="11" width="10.28515625" customWidth="1"/>
    <col min="12" max="12" width="9.7109375" bestFit="1" customWidth="1"/>
  </cols>
  <sheetData>
    <row r="1" spans="1:14" x14ac:dyDescent="0.25">
      <c r="A1" s="1" t="s">
        <v>0</v>
      </c>
      <c r="B1" s="81" t="s">
        <v>278</v>
      </c>
      <c r="C1" s="82"/>
      <c r="D1" s="82"/>
      <c r="E1" s="82"/>
      <c r="F1" s="82"/>
      <c r="G1" s="83"/>
      <c r="H1" s="2" t="s">
        <v>1</v>
      </c>
    </row>
    <row r="2" spans="1:14" x14ac:dyDescent="0.25">
      <c r="A2" s="1" t="s">
        <v>2</v>
      </c>
      <c r="B2" s="81">
        <v>2018</v>
      </c>
      <c r="C2" s="82"/>
      <c r="D2" s="82"/>
      <c r="E2" s="82"/>
      <c r="F2" s="82"/>
      <c r="G2" s="83"/>
      <c r="H2" s="84" t="s">
        <v>279</v>
      </c>
    </row>
    <row r="3" spans="1:14" x14ac:dyDescent="0.25">
      <c r="A3" s="1" t="s">
        <v>3</v>
      </c>
      <c r="B3" s="81" t="s">
        <v>280</v>
      </c>
      <c r="C3" s="82"/>
      <c r="D3" s="82"/>
      <c r="E3" s="82"/>
      <c r="F3" s="82"/>
      <c r="G3" s="83"/>
      <c r="H3" s="85"/>
    </row>
    <row r="4" spans="1:14" x14ac:dyDescent="0.25">
      <c r="A4" s="87" t="s">
        <v>4</v>
      </c>
      <c r="B4" s="88"/>
      <c r="C4" s="88"/>
      <c r="D4" s="88"/>
      <c r="E4" s="88"/>
      <c r="F4" s="88"/>
      <c r="G4" s="89"/>
      <c r="H4" s="86"/>
    </row>
    <row r="5" spans="1:14" x14ac:dyDescent="0.25">
      <c r="A5" s="1" t="s">
        <v>5</v>
      </c>
      <c r="B5" s="91"/>
      <c r="C5" s="91"/>
      <c r="D5" s="91"/>
      <c r="E5" s="91"/>
      <c r="F5" s="91"/>
      <c r="G5" s="91"/>
      <c r="H5" s="3"/>
    </row>
    <row r="6" spans="1:14" x14ac:dyDescent="0.25">
      <c r="A6" s="1" t="s">
        <v>7</v>
      </c>
      <c r="B6" s="91"/>
      <c r="C6" s="91"/>
      <c r="D6" s="91"/>
      <c r="E6" s="91"/>
      <c r="F6" s="91"/>
      <c r="G6" s="91"/>
      <c r="H6" s="3"/>
    </row>
    <row r="7" spans="1:14" x14ac:dyDescent="0.25">
      <c r="A7" s="1" t="s">
        <v>9</v>
      </c>
      <c r="B7" s="91" t="s">
        <v>44</v>
      </c>
      <c r="C7" s="91"/>
      <c r="D7" s="91"/>
      <c r="E7" s="91"/>
      <c r="F7" s="91"/>
      <c r="G7" s="91"/>
      <c r="H7" s="3"/>
    </row>
    <row r="8" spans="1:14" ht="75" customHeight="1" x14ac:dyDescent="0.25">
      <c r="A8" s="4" t="s">
        <v>11</v>
      </c>
      <c r="B8" s="91" t="s">
        <v>281</v>
      </c>
      <c r="C8" s="91"/>
      <c r="D8" s="91"/>
      <c r="E8" s="91"/>
      <c r="F8" s="91"/>
      <c r="G8" s="91"/>
      <c r="H8" s="3"/>
    </row>
    <row r="9" spans="1:14" x14ac:dyDescent="0.25">
      <c r="A9" s="1" t="s">
        <v>13</v>
      </c>
      <c r="B9" s="91" t="s">
        <v>42</v>
      </c>
      <c r="C9" s="91"/>
      <c r="D9" s="91"/>
      <c r="E9" s="91"/>
      <c r="F9" s="91"/>
      <c r="G9" s="91"/>
      <c r="H9" s="3"/>
    </row>
    <row r="10" spans="1:14" x14ac:dyDescent="0.25">
      <c r="A10" s="1" t="s">
        <v>15</v>
      </c>
      <c r="B10" s="91" t="s">
        <v>282</v>
      </c>
      <c r="C10" s="91"/>
      <c r="D10" s="91"/>
      <c r="E10" s="91"/>
      <c r="F10" s="91"/>
      <c r="G10" s="91"/>
      <c r="H10" s="3"/>
    </row>
    <row r="11" spans="1:14" x14ac:dyDescent="0.25">
      <c r="A11" s="1" t="s">
        <v>17</v>
      </c>
      <c r="B11" s="91"/>
      <c r="C11" s="91"/>
      <c r="D11" s="91"/>
      <c r="E11" s="91"/>
      <c r="F11" s="91"/>
      <c r="G11" s="91"/>
      <c r="H11" s="3"/>
    </row>
    <row r="12" spans="1:14" x14ac:dyDescent="0.25">
      <c r="A12" s="1" t="s">
        <v>19</v>
      </c>
      <c r="B12" s="91"/>
      <c r="C12" s="91"/>
      <c r="D12" s="91"/>
      <c r="E12" s="91"/>
      <c r="F12" s="91"/>
      <c r="G12" s="91"/>
      <c r="H12" s="3"/>
    </row>
    <row r="13" spans="1:14" x14ac:dyDescent="0.25">
      <c r="H13" s="3"/>
    </row>
    <row r="14" spans="1:14" x14ac:dyDescent="0.25">
      <c r="D14" t="s">
        <v>283</v>
      </c>
    </row>
    <row r="15" spans="1:14" x14ac:dyDescent="0.25">
      <c r="H15" s="7"/>
    </row>
    <row r="16" spans="1:14" x14ac:dyDescent="0.25">
      <c r="B16" s="6" t="s">
        <v>284</v>
      </c>
      <c r="C16" s="6" t="s">
        <v>134</v>
      </c>
      <c r="D16" s="6" t="s">
        <v>285</v>
      </c>
      <c r="E16" s="6" t="s">
        <v>286</v>
      </c>
      <c r="F16" s="6" t="s">
        <v>287</v>
      </c>
      <c r="G16" s="6" t="s">
        <v>288</v>
      </c>
      <c r="H16" s="20" t="s">
        <v>92</v>
      </c>
      <c r="I16" s="6" t="s">
        <v>289</v>
      </c>
      <c r="J16" s="6" t="s">
        <v>89</v>
      </c>
      <c r="K16" s="6" t="s">
        <v>91</v>
      </c>
      <c r="L16" s="6" t="s">
        <v>290</v>
      </c>
      <c r="M16" s="6" t="s">
        <v>88</v>
      </c>
      <c r="N16" s="6" t="s">
        <v>90</v>
      </c>
    </row>
    <row r="17" spans="2:14" x14ac:dyDescent="0.25">
      <c r="B17" s="121" t="s">
        <v>291</v>
      </c>
      <c r="C17" s="6" t="s">
        <v>292</v>
      </c>
      <c r="D17" s="6">
        <v>44</v>
      </c>
      <c r="E17" s="6">
        <v>7400</v>
      </c>
      <c r="F17" s="6">
        <v>2</v>
      </c>
      <c r="G17" s="6">
        <v>37</v>
      </c>
      <c r="H17" s="6">
        <v>0.11</v>
      </c>
      <c r="I17" s="6">
        <v>22</v>
      </c>
      <c r="J17" s="6" t="s">
        <v>293</v>
      </c>
      <c r="K17" s="6">
        <v>8.8000000000000007</v>
      </c>
      <c r="L17" s="6">
        <v>220</v>
      </c>
      <c r="M17" s="6">
        <v>23</v>
      </c>
      <c r="N17" s="6">
        <v>73</v>
      </c>
    </row>
    <row r="18" spans="2:14" x14ac:dyDescent="0.25">
      <c r="B18" s="121"/>
      <c r="C18" s="6" t="s">
        <v>294</v>
      </c>
      <c r="D18" s="6">
        <v>44</v>
      </c>
      <c r="E18" s="6">
        <v>3800</v>
      </c>
      <c r="F18" s="6">
        <v>9</v>
      </c>
      <c r="G18" s="6">
        <v>28</v>
      </c>
      <c r="H18" s="6">
        <v>0.11</v>
      </c>
      <c r="I18" s="6">
        <v>22</v>
      </c>
      <c r="J18" s="6" t="s">
        <v>295</v>
      </c>
      <c r="K18" s="6">
        <v>4.8</v>
      </c>
      <c r="L18" s="6">
        <v>330</v>
      </c>
      <c r="M18" s="6">
        <v>14</v>
      </c>
      <c r="N18" s="6">
        <v>58</v>
      </c>
    </row>
    <row r="19" spans="2:14" x14ac:dyDescent="0.25">
      <c r="B19" s="121" t="s">
        <v>296</v>
      </c>
      <c r="C19" s="6" t="s">
        <v>292</v>
      </c>
      <c r="D19" s="6">
        <v>35</v>
      </c>
      <c r="E19" s="6">
        <v>6200</v>
      </c>
      <c r="F19" s="6">
        <v>6.8</v>
      </c>
      <c r="G19" s="6">
        <v>100</v>
      </c>
      <c r="H19" s="6">
        <v>0.4</v>
      </c>
      <c r="I19" s="6">
        <v>56</v>
      </c>
      <c r="J19" s="6">
        <v>5</v>
      </c>
      <c r="K19" s="6">
        <v>120</v>
      </c>
      <c r="L19" s="6">
        <v>290</v>
      </c>
      <c r="M19" s="6">
        <v>34</v>
      </c>
      <c r="N19" s="6">
        <v>300</v>
      </c>
    </row>
    <row r="20" spans="2:14" x14ac:dyDescent="0.25">
      <c r="B20" s="121"/>
      <c r="C20" s="6" t="s">
        <v>294</v>
      </c>
      <c r="D20" s="6">
        <v>45</v>
      </c>
      <c r="E20" s="6">
        <v>5600</v>
      </c>
      <c r="F20" s="6">
        <v>17</v>
      </c>
      <c r="G20" s="6">
        <v>66</v>
      </c>
      <c r="H20" s="20">
        <v>0.56000000000000005</v>
      </c>
      <c r="I20" s="6">
        <v>59</v>
      </c>
      <c r="J20" s="6">
        <v>190</v>
      </c>
      <c r="K20" s="6">
        <v>94</v>
      </c>
      <c r="L20" s="6">
        <v>340</v>
      </c>
      <c r="M20" s="6">
        <v>31</v>
      </c>
      <c r="N20" s="6">
        <v>380</v>
      </c>
    </row>
    <row r="21" spans="2:14" x14ac:dyDescent="0.25">
      <c r="B21" s="121" t="s">
        <v>297</v>
      </c>
      <c r="C21" s="6" t="s">
        <v>292</v>
      </c>
      <c r="D21" s="6">
        <v>280</v>
      </c>
      <c r="E21" s="6">
        <v>22000</v>
      </c>
      <c r="F21" s="6">
        <v>32</v>
      </c>
      <c r="G21" s="6">
        <v>190</v>
      </c>
      <c r="H21" s="6">
        <v>1.5</v>
      </c>
      <c r="I21" s="6">
        <v>120</v>
      </c>
      <c r="J21" s="6">
        <v>140</v>
      </c>
      <c r="K21" s="6">
        <v>100</v>
      </c>
      <c r="L21" s="6">
        <v>560</v>
      </c>
      <c r="M21" s="6">
        <v>57</v>
      </c>
      <c r="N21" s="6">
        <v>1100</v>
      </c>
    </row>
    <row r="22" spans="2:14" x14ac:dyDescent="0.25">
      <c r="B22" s="121"/>
      <c r="C22" s="6" t="s">
        <v>294</v>
      </c>
      <c r="D22" s="6">
        <v>310</v>
      </c>
      <c r="E22" s="6">
        <v>23000</v>
      </c>
      <c r="F22" s="6">
        <v>32</v>
      </c>
      <c r="G22" s="6">
        <v>170</v>
      </c>
      <c r="H22" s="6">
        <v>1.5</v>
      </c>
      <c r="I22" s="6">
        <v>120</v>
      </c>
      <c r="J22" s="6">
        <v>140</v>
      </c>
      <c r="K22" s="6">
        <v>92</v>
      </c>
      <c r="L22" s="6">
        <v>560</v>
      </c>
      <c r="M22" s="6">
        <v>55</v>
      </c>
      <c r="N22" s="6">
        <v>1100</v>
      </c>
    </row>
    <row r="27" spans="2:14" x14ac:dyDescent="0.25">
      <c r="H27" s="3"/>
    </row>
    <row r="28" spans="2:14" x14ac:dyDescent="0.25">
      <c r="H28" s="3"/>
    </row>
    <row r="29" spans="2:14" x14ac:dyDescent="0.25">
      <c r="H29" s="3"/>
    </row>
    <row r="30" spans="2:14" x14ac:dyDescent="0.25">
      <c r="H30" s="3"/>
    </row>
  </sheetData>
  <mergeCells count="16">
    <mergeCell ref="B17:B18"/>
    <mergeCell ref="B19:B20"/>
    <mergeCell ref="B21:B22"/>
    <mergeCell ref="B12:G12"/>
    <mergeCell ref="B6:G6"/>
    <mergeCell ref="B7:G7"/>
    <mergeCell ref="B8:G8"/>
    <mergeCell ref="B9:G9"/>
    <mergeCell ref="B10:G10"/>
    <mergeCell ref="B11:G11"/>
    <mergeCell ref="B5:G5"/>
    <mergeCell ref="B1:G1"/>
    <mergeCell ref="B2:G2"/>
    <mergeCell ref="H2:H4"/>
    <mergeCell ref="B3:G3"/>
    <mergeCell ref="A4:G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CECC398-4DE4-4038-84AF-40CC7DDA268C}">
          <x14:formula1>
            <xm:f>'Drop down'!$B$4:$B$20</xm:f>
          </x14:formula1>
          <xm:sqref>B9:G9</xm:sqref>
        </x14:dataValidation>
        <x14:dataValidation type="list" allowBlank="1" showInputMessage="1" showErrorMessage="1" xr:uid="{62B99F1F-2802-44C0-A956-1CDE073F340A}">
          <x14:formula1>
            <xm:f>'Drop down'!$A$4:$A$20</xm:f>
          </x14:formula1>
          <xm:sqref>B7:G7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05014-DDA9-4F72-9A9B-B22ADFE6745B}">
  <dimension ref="A1:H38"/>
  <sheetViews>
    <sheetView zoomScale="55" zoomScaleNormal="55" workbookViewId="0">
      <selection activeCell="B1" sqref="B1:G1"/>
    </sheetView>
  </sheetViews>
  <sheetFormatPr defaultRowHeight="15" x14ac:dyDescent="0.25"/>
  <cols>
    <col min="1" max="1" width="23.42578125" bestFit="1" customWidth="1"/>
    <col min="2" max="7" width="25.7109375" customWidth="1"/>
    <col min="8" max="8" width="77.140625" customWidth="1"/>
  </cols>
  <sheetData>
    <row r="1" spans="1:8" x14ac:dyDescent="0.25">
      <c r="A1" s="1" t="s">
        <v>0</v>
      </c>
      <c r="B1" s="81" t="s">
        <v>298</v>
      </c>
      <c r="C1" s="82"/>
      <c r="D1" s="82"/>
      <c r="E1" s="82"/>
      <c r="F1" s="82"/>
      <c r="G1" s="83"/>
      <c r="H1" s="2" t="s">
        <v>1</v>
      </c>
    </row>
    <row r="2" spans="1:8" x14ac:dyDescent="0.25">
      <c r="A2" s="1" t="s">
        <v>2</v>
      </c>
      <c r="B2" s="81">
        <v>2018</v>
      </c>
      <c r="C2" s="82"/>
      <c r="D2" s="82"/>
      <c r="E2" s="82"/>
      <c r="F2" s="82"/>
      <c r="G2" s="83"/>
      <c r="H2" s="84"/>
    </row>
    <row r="3" spans="1:8" x14ac:dyDescent="0.25">
      <c r="A3" s="1" t="s">
        <v>3</v>
      </c>
      <c r="B3" s="81" t="s">
        <v>299</v>
      </c>
      <c r="C3" s="82"/>
      <c r="D3" s="82"/>
      <c r="E3" s="82"/>
      <c r="F3" s="82"/>
      <c r="G3" s="83"/>
      <c r="H3" s="85"/>
    </row>
    <row r="4" spans="1:8" x14ac:dyDescent="0.25">
      <c r="A4" s="87" t="s">
        <v>4</v>
      </c>
      <c r="B4" s="88"/>
      <c r="C4" s="88"/>
      <c r="D4" s="88"/>
      <c r="E4" s="88"/>
      <c r="F4" s="88"/>
      <c r="G4" s="89"/>
      <c r="H4" s="86"/>
    </row>
    <row r="5" spans="1:8" x14ac:dyDescent="0.25">
      <c r="A5" s="1" t="s">
        <v>5</v>
      </c>
      <c r="B5" s="91" t="s">
        <v>300</v>
      </c>
      <c r="C5" s="91"/>
      <c r="D5" s="91"/>
      <c r="E5" s="91"/>
      <c r="F5" s="91"/>
      <c r="G5" s="91"/>
      <c r="H5" s="3"/>
    </row>
    <row r="6" spans="1:8" x14ac:dyDescent="0.25">
      <c r="A6" s="1" t="s">
        <v>104</v>
      </c>
      <c r="B6" s="91" t="s">
        <v>301</v>
      </c>
      <c r="C6" s="91"/>
      <c r="D6" s="91"/>
      <c r="E6" s="91"/>
      <c r="F6" s="91"/>
      <c r="G6" s="91"/>
      <c r="H6" s="3"/>
    </row>
    <row r="7" spans="1:8" x14ac:dyDescent="0.25">
      <c r="A7" s="1" t="s">
        <v>9</v>
      </c>
      <c r="B7" s="91" t="s">
        <v>48</v>
      </c>
      <c r="C7" s="91"/>
      <c r="D7" s="91"/>
      <c r="E7" s="91"/>
      <c r="F7" s="91"/>
      <c r="G7" s="91"/>
      <c r="H7" s="3"/>
    </row>
    <row r="8" spans="1:8" ht="30" x14ac:dyDescent="0.25">
      <c r="A8" s="4" t="s">
        <v>11</v>
      </c>
      <c r="B8" s="91" t="s">
        <v>302</v>
      </c>
      <c r="C8" s="91"/>
      <c r="D8" s="91"/>
      <c r="E8" s="91"/>
      <c r="F8" s="91"/>
      <c r="G8" s="91"/>
      <c r="H8" s="3"/>
    </row>
    <row r="9" spans="1:8" x14ac:dyDescent="0.25">
      <c r="A9" s="1" t="s">
        <v>13</v>
      </c>
      <c r="B9" s="91" t="s">
        <v>42</v>
      </c>
      <c r="C9" s="91"/>
      <c r="D9" s="91"/>
      <c r="E9" s="91"/>
      <c r="F9" s="91"/>
      <c r="G9" s="91"/>
      <c r="H9" s="3"/>
    </row>
    <row r="10" spans="1:8" x14ac:dyDescent="0.25">
      <c r="A10" s="1" t="s">
        <v>15</v>
      </c>
      <c r="B10" s="91" t="s">
        <v>303</v>
      </c>
      <c r="C10" s="91"/>
      <c r="D10" s="91"/>
      <c r="E10" s="91"/>
      <c r="F10" s="91"/>
      <c r="G10" s="91"/>
      <c r="H10" s="3"/>
    </row>
    <row r="11" spans="1:8" x14ac:dyDescent="0.25">
      <c r="A11" s="1" t="s">
        <v>17</v>
      </c>
      <c r="B11" s="91" t="s">
        <v>304</v>
      </c>
      <c r="C11" s="91"/>
      <c r="D11" s="91"/>
      <c r="E11" s="91"/>
      <c r="F11" s="91"/>
      <c r="G11" s="91"/>
      <c r="H11" s="3"/>
    </row>
    <row r="12" spans="1:8" x14ac:dyDescent="0.25">
      <c r="A12" s="1" t="s">
        <v>19</v>
      </c>
      <c r="B12" s="91" t="s">
        <v>246</v>
      </c>
      <c r="C12" s="91"/>
      <c r="D12" s="91"/>
      <c r="E12" s="91"/>
      <c r="F12" s="91"/>
      <c r="G12" s="91"/>
      <c r="H12" s="3"/>
    </row>
    <row r="13" spans="1:8" x14ac:dyDescent="0.25">
      <c r="A13" s="1"/>
      <c r="B13" s="5" t="s">
        <v>21</v>
      </c>
      <c r="C13" s="5" t="s">
        <v>22</v>
      </c>
      <c r="D13" s="5" t="s">
        <v>23</v>
      </c>
      <c r="E13" s="5" t="s">
        <v>24</v>
      </c>
      <c r="F13" s="5" t="s">
        <v>25</v>
      </c>
      <c r="G13" s="5" t="s">
        <v>26</v>
      </c>
      <c r="H13" s="3"/>
    </row>
    <row r="14" spans="1:8" x14ac:dyDescent="0.25">
      <c r="A14" s="1" t="s">
        <v>27</v>
      </c>
      <c r="B14" s="6" t="s">
        <v>305</v>
      </c>
      <c r="C14" s="6" t="s">
        <v>306</v>
      </c>
      <c r="D14" s="6" t="s">
        <v>307</v>
      </c>
      <c r="E14" s="6" t="s">
        <v>308</v>
      </c>
      <c r="F14" s="6" t="s">
        <v>309</v>
      </c>
      <c r="G14" s="6" t="s">
        <v>310</v>
      </c>
      <c r="H14" s="3"/>
    </row>
    <row r="15" spans="1:8" ht="75" customHeight="1" x14ac:dyDescent="0.25">
      <c r="A15" s="4" t="s">
        <v>311</v>
      </c>
      <c r="B15" s="6">
        <v>0.25</v>
      </c>
      <c r="C15" s="6">
        <v>0.15</v>
      </c>
      <c r="D15" s="6">
        <v>0.05</v>
      </c>
      <c r="E15" s="6">
        <v>1.2E-2</v>
      </c>
      <c r="F15" s="6">
        <v>7.4999999999999997E-3</v>
      </c>
      <c r="G15" s="6">
        <v>4.0000000000000001E-3</v>
      </c>
      <c r="H15" s="3"/>
    </row>
    <row r="16" spans="1:8" x14ac:dyDescent="0.25">
      <c r="A16" s="1" t="s">
        <v>31</v>
      </c>
      <c r="B16" s="6" t="s">
        <v>312</v>
      </c>
      <c r="C16" s="6" t="s">
        <v>312</v>
      </c>
      <c r="D16" s="6" t="s">
        <v>312</v>
      </c>
      <c r="E16" s="6" t="s">
        <v>312</v>
      </c>
      <c r="F16" s="6" t="s">
        <v>312</v>
      </c>
      <c r="G16" s="6" t="s">
        <v>312</v>
      </c>
      <c r="H16" s="3"/>
    </row>
    <row r="17" spans="1:8" ht="30" x14ac:dyDescent="0.25">
      <c r="A17" s="4" t="s">
        <v>313</v>
      </c>
      <c r="B17" s="6">
        <v>150.30000000000001</v>
      </c>
      <c r="C17" s="6">
        <v>138.30000000000001</v>
      </c>
      <c r="D17" s="93">
        <v>215.3</v>
      </c>
      <c r="E17" s="94"/>
      <c r="F17" s="95"/>
      <c r="G17" s="6">
        <v>84.7</v>
      </c>
      <c r="H17" s="3"/>
    </row>
    <row r="18" spans="1:8" x14ac:dyDescent="0.25">
      <c r="A18" s="1" t="s">
        <v>31</v>
      </c>
      <c r="B18" s="6" t="s">
        <v>314</v>
      </c>
      <c r="C18" s="6" t="s">
        <v>314</v>
      </c>
      <c r="D18" s="6" t="s">
        <v>314</v>
      </c>
      <c r="E18" s="6" t="s">
        <v>314</v>
      </c>
      <c r="F18" s="6" t="s">
        <v>314</v>
      </c>
      <c r="G18" s="6" t="s">
        <v>314</v>
      </c>
      <c r="H18" s="3"/>
    </row>
    <row r="19" spans="1:8" ht="30" x14ac:dyDescent="0.25">
      <c r="A19" s="4" t="s">
        <v>315</v>
      </c>
      <c r="B19" s="6">
        <v>244</v>
      </c>
      <c r="C19" s="6">
        <v>255.7</v>
      </c>
      <c r="D19" s="93">
        <v>183.4</v>
      </c>
      <c r="E19" s="94"/>
      <c r="F19" s="95"/>
      <c r="G19" s="6">
        <v>94.5</v>
      </c>
      <c r="H19" s="3"/>
    </row>
    <row r="20" spans="1:8" x14ac:dyDescent="0.25">
      <c r="A20" s="1" t="s">
        <v>31</v>
      </c>
      <c r="B20" s="6" t="s">
        <v>314</v>
      </c>
      <c r="C20" s="6" t="s">
        <v>314</v>
      </c>
      <c r="D20" s="6" t="s">
        <v>314</v>
      </c>
      <c r="E20" s="6" t="s">
        <v>314</v>
      </c>
      <c r="F20" s="6" t="s">
        <v>314</v>
      </c>
      <c r="G20" s="6" t="s">
        <v>314</v>
      </c>
      <c r="H20" s="3"/>
    </row>
    <row r="21" spans="1:8" ht="30" x14ac:dyDescent="0.25">
      <c r="A21" s="4" t="s">
        <v>316</v>
      </c>
      <c r="B21" s="6">
        <v>549.79999999999995</v>
      </c>
      <c r="C21" s="6">
        <v>578</v>
      </c>
      <c r="D21" s="93">
        <v>491.2</v>
      </c>
      <c r="E21" s="94"/>
      <c r="F21" s="95"/>
      <c r="G21" s="6">
        <v>283.8</v>
      </c>
      <c r="H21" s="3"/>
    </row>
    <row r="22" spans="1:8" x14ac:dyDescent="0.25">
      <c r="A22" s="1" t="s">
        <v>31</v>
      </c>
      <c r="B22" s="6" t="s">
        <v>314</v>
      </c>
      <c r="C22" s="6" t="s">
        <v>314</v>
      </c>
      <c r="D22" s="6" t="s">
        <v>314</v>
      </c>
      <c r="E22" s="6" t="s">
        <v>314</v>
      </c>
      <c r="F22" s="6" t="s">
        <v>314</v>
      </c>
      <c r="G22" s="6" t="s">
        <v>314</v>
      </c>
    </row>
    <row r="23" spans="1:8" ht="30" x14ac:dyDescent="0.25">
      <c r="A23" s="4" t="s">
        <v>317</v>
      </c>
      <c r="B23" s="6">
        <v>197</v>
      </c>
      <c r="C23" s="6">
        <v>185.3</v>
      </c>
      <c r="D23" s="93">
        <v>263</v>
      </c>
      <c r="E23" s="94"/>
      <c r="F23" s="95"/>
      <c r="G23" s="6">
        <v>148.30000000000001</v>
      </c>
    </row>
    <row r="24" spans="1:8" x14ac:dyDescent="0.25">
      <c r="A24" s="1" t="s">
        <v>31</v>
      </c>
      <c r="B24" s="6" t="s">
        <v>314</v>
      </c>
      <c r="C24" s="6" t="s">
        <v>314</v>
      </c>
      <c r="D24" s="6" t="s">
        <v>314</v>
      </c>
      <c r="E24" s="6" t="s">
        <v>314</v>
      </c>
      <c r="F24" s="6" t="s">
        <v>314</v>
      </c>
      <c r="G24" s="6" t="s">
        <v>314</v>
      </c>
    </row>
    <row r="25" spans="1:8" ht="30" x14ac:dyDescent="0.25">
      <c r="A25" s="4" t="s">
        <v>318</v>
      </c>
      <c r="B25" s="6">
        <v>84.1</v>
      </c>
      <c r="C25" s="6">
        <v>86.2</v>
      </c>
      <c r="D25" s="93">
        <v>135.80000000000001</v>
      </c>
      <c r="E25" s="94"/>
      <c r="F25" s="95"/>
      <c r="G25" s="6">
        <v>77.2</v>
      </c>
    </row>
    <row r="26" spans="1:8" x14ac:dyDescent="0.25">
      <c r="A26" s="1" t="s">
        <v>31</v>
      </c>
      <c r="B26" s="6" t="s">
        <v>314</v>
      </c>
      <c r="C26" s="6" t="s">
        <v>314</v>
      </c>
      <c r="D26" s="6" t="s">
        <v>314</v>
      </c>
      <c r="E26" s="6" t="s">
        <v>314</v>
      </c>
      <c r="F26" s="6" t="s">
        <v>314</v>
      </c>
      <c r="G26" s="6" t="s">
        <v>314</v>
      </c>
    </row>
    <row r="33" ht="75" customHeight="1" x14ac:dyDescent="0.25"/>
    <row r="36" ht="75" customHeight="1" x14ac:dyDescent="0.25"/>
    <row r="38" ht="75" customHeight="1" x14ac:dyDescent="0.25"/>
  </sheetData>
  <mergeCells count="18">
    <mergeCell ref="B5:G5"/>
    <mergeCell ref="B1:G1"/>
    <mergeCell ref="B2:G2"/>
    <mergeCell ref="H2:H4"/>
    <mergeCell ref="B3:G3"/>
    <mergeCell ref="A4:G4"/>
    <mergeCell ref="B12:G12"/>
    <mergeCell ref="B6:G6"/>
    <mergeCell ref="B7:G7"/>
    <mergeCell ref="B8:G8"/>
    <mergeCell ref="B9:G9"/>
    <mergeCell ref="B10:G10"/>
    <mergeCell ref="B11:G11"/>
    <mergeCell ref="D17:F17"/>
    <mergeCell ref="D19:F19"/>
    <mergeCell ref="D21:F21"/>
    <mergeCell ref="D23:F23"/>
    <mergeCell ref="D25:F25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1583A254-2B98-4630-A310-08342BAEE302}">
          <x14:formula1>
            <xm:f>'Drop down'!$B$4:$B$20</xm:f>
          </x14:formula1>
          <xm:sqref>B9:G9</xm:sqref>
        </x14:dataValidation>
        <x14:dataValidation type="list" allowBlank="1" showInputMessage="1" showErrorMessage="1" xr:uid="{88E7499D-AD26-427D-BD7D-4CFFDCD13FED}">
          <x14:formula1>
            <xm:f>'Drop down'!$A$4:$A$20</xm:f>
          </x14:formula1>
          <xm:sqref>B7:G7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opLeftCell="A7" zoomScale="85" zoomScaleNormal="85" workbookViewId="0">
      <selection activeCell="C46" sqref="C46"/>
    </sheetView>
  </sheetViews>
  <sheetFormatPr defaultRowHeight="15" x14ac:dyDescent="0.25"/>
  <cols>
    <col min="1" max="1" width="23.42578125" bestFit="1" customWidth="1"/>
    <col min="2" max="7" width="25.7109375" customWidth="1"/>
    <col min="8" max="8" width="77.140625" customWidth="1"/>
  </cols>
  <sheetData>
    <row r="1" spans="1:8" x14ac:dyDescent="0.25">
      <c r="A1" s="1" t="s">
        <v>0</v>
      </c>
      <c r="B1" s="81"/>
      <c r="C1" s="82"/>
      <c r="D1" s="82"/>
      <c r="E1" s="82"/>
      <c r="F1" s="82"/>
      <c r="G1" s="83"/>
      <c r="H1" s="2" t="s">
        <v>1</v>
      </c>
    </row>
    <row r="2" spans="1:8" x14ac:dyDescent="0.25">
      <c r="A2" s="1" t="s">
        <v>2</v>
      </c>
      <c r="B2" s="81"/>
      <c r="C2" s="82"/>
      <c r="D2" s="82"/>
      <c r="E2" s="82"/>
      <c r="F2" s="82"/>
      <c r="G2" s="83"/>
      <c r="H2" s="84"/>
    </row>
    <row r="3" spans="1:8" x14ac:dyDescent="0.25">
      <c r="A3" s="1" t="s">
        <v>3</v>
      </c>
      <c r="B3" s="81"/>
      <c r="C3" s="82"/>
      <c r="D3" s="82"/>
      <c r="E3" s="82"/>
      <c r="F3" s="82"/>
      <c r="G3" s="83"/>
      <c r="H3" s="85"/>
    </row>
    <row r="4" spans="1:8" x14ac:dyDescent="0.25">
      <c r="A4" s="87" t="s">
        <v>4</v>
      </c>
      <c r="B4" s="88"/>
      <c r="C4" s="88"/>
      <c r="D4" s="88"/>
      <c r="E4" s="88"/>
      <c r="F4" s="88"/>
      <c r="G4" s="89"/>
      <c r="H4" s="86"/>
    </row>
    <row r="5" spans="1:8" x14ac:dyDescent="0.25">
      <c r="A5" s="1" t="s">
        <v>5</v>
      </c>
      <c r="B5" s="91"/>
      <c r="C5" s="91"/>
      <c r="D5" s="91"/>
      <c r="E5" s="91"/>
      <c r="F5" s="91"/>
      <c r="G5" s="91"/>
      <c r="H5" s="3" t="s">
        <v>6</v>
      </c>
    </row>
    <row r="6" spans="1:8" x14ac:dyDescent="0.25">
      <c r="A6" s="1" t="s">
        <v>7</v>
      </c>
      <c r="B6" s="91"/>
      <c r="C6" s="91"/>
      <c r="D6" s="91"/>
      <c r="E6" s="91"/>
      <c r="F6" s="91"/>
      <c r="G6" s="91"/>
      <c r="H6" s="3" t="s">
        <v>8</v>
      </c>
    </row>
    <row r="7" spans="1:8" x14ac:dyDescent="0.25">
      <c r="A7" s="1" t="s">
        <v>9</v>
      </c>
      <c r="B7" s="91"/>
      <c r="C7" s="91"/>
      <c r="D7" s="91"/>
      <c r="E7" s="91"/>
      <c r="F7" s="91"/>
      <c r="G7" s="91"/>
      <c r="H7" s="3" t="s">
        <v>10</v>
      </c>
    </row>
    <row r="8" spans="1:8" ht="30" x14ac:dyDescent="0.25">
      <c r="A8" s="4" t="s">
        <v>11</v>
      </c>
      <c r="B8" s="91"/>
      <c r="C8" s="91"/>
      <c r="D8" s="91"/>
      <c r="E8" s="91"/>
      <c r="F8" s="91"/>
      <c r="G8" s="91"/>
      <c r="H8" s="3" t="s">
        <v>12</v>
      </c>
    </row>
    <row r="9" spans="1:8" x14ac:dyDescent="0.25">
      <c r="A9" s="1" t="s">
        <v>13</v>
      </c>
      <c r="B9" s="91"/>
      <c r="C9" s="91"/>
      <c r="D9" s="91"/>
      <c r="E9" s="91"/>
      <c r="F9" s="91"/>
      <c r="G9" s="91"/>
      <c r="H9" s="3" t="s">
        <v>14</v>
      </c>
    </row>
    <row r="10" spans="1:8" x14ac:dyDescent="0.25">
      <c r="A10" s="1" t="s">
        <v>15</v>
      </c>
      <c r="B10" s="91"/>
      <c r="C10" s="91"/>
      <c r="D10" s="91"/>
      <c r="E10" s="91"/>
      <c r="F10" s="91"/>
      <c r="G10" s="91"/>
      <c r="H10" s="3" t="s">
        <v>16</v>
      </c>
    </row>
    <row r="11" spans="1:8" x14ac:dyDescent="0.25">
      <c r="A11" s="1" t="s">
        <v>17</v>
      </c>
      <c r="B11" s="91"/>
      <c r="C11" s="91"/>
      <c r="D11" s="91"/>
      <c r="E11" s="91"/>
      <c r="F11" s="91"/>
      <c r="G11" s="91"/>
      <c r="H11" s="3" t="s">
        <v>18</v>
      </c>
    </row>
    <row r="12" spans="1:8" x14ac:dyDescent="0.25">
      <c r="A12" s="1" t="s">
        <v>19</v>
      </c>
      <c r="B12" s="91"/>
      <c r="C12" s="91"/>
      <c r="D12" s="91"/>
      <c r="E12" s="91"/>
      <c r="F12" s="91"/>
      <c r="G12" s="91"/>
      <c r="H12" s="3" t="s">
        <v>20</v>
      </c>
    </row>
    <row r="13" spans="1:8" x14ac:dyDescent="0.25">
      <c r="A13" s="1"/>
      <c r="B13" s="5" t="s">
        <v>21</v>
      </c>
      <c r="C13" s="5" t="s">
        <v>22</v>
      </c>
      <c r="D13" s="5" t="s">
        <v>23</v>
      </c>
      <c r="E13" s="5" t="s">
        <v>24</v>
      </c>
      <c r="F13" s="5" t="s">
        <v>25</v>
      </c>
      <c r="G13" s="5" t="s">
        <v>26</v>
      </c>
      <c r="H13" s="3"/>
    </row>
    <row r="14" spans="1:8" x14ac:dyDescent="0.25">
      <c r="A14" s="1" t="s">
        <v>27</v>
      </c>
      <c r="B14" s="6"/>
      <c r="C14" s="6"/>
      <c r="D14" s="6"/>
      <c r="E14" s="6"/>
      <c r="F14" s="6"/>
      <c r="G14" s="6"/>
      <c r="H14" s="3" t="s">
        <v>28</v>
      </c>
    </row>
    <row r="15" spans="1:8" ht="30" x14ac:dyDescent="0.25">
      <c r="A15" s="4" t="s">
        <v>29</v>
      </c>
      <c r="B15" s="6"/>
      <c r="C15" s="6"/>
      <c r="D15" s="6"/>
      <c r="E15" s="6"/>
      <c r="F15" s="6"/>
      <c r="G15" s="6"/>
      <c r="H15" s="3" t="s">
        <v>30</v>
      </c>
    </row>
    <row r="16" spans="1:8" x14ac:dyDescent="0.25">
      <c r="A16" s="1" t="s">
        <v>31</v>
      </c>
      <c r="B16" s="6"/>
      <c r="C16" s="6"/>
      <c r="D16" s="6"/>
      <c r="E16" s="6"/>
      <c r="F16" s="6"/>
      <c r="G16" s="6"/>
      <c r="H16" s="3" t="s">
        <v>32</v>
      </c>
    </row>
    <row r="17" spans="1:8" x14ac:dyDescent="0.25">
      <c r="A17" s="1" t="s">
        <v>27</v>
      </c>
      <c r="B17" s="6"/>
      <c r="C17" s="6"/>
      <c r="D17" s="6"/>
      <c r="E17" s="6"/>
      <c r="F17" s="6"/>
      <c r="G17" s="6"/>
      <c r="H17" s="3" t="s">
        <v>28</v>
      </c>
    </row>
    <row r="18" spans="1:8" ht="30" x14ac:dyDescent="0.25">
      <c r="A18" s="4" t="s">
        <v>33</v>
      </c>
      <c r="B18" s="6"/>
      <c r="C18" s="6"/>
      <c r="D18" s="6"/>
      <c r="E18" s="6"/>
      <c r="F18" s="6"/>
      <c r="G18" s="6"/>
      <c r="H18" s="3" t="s">
        <v>34</v>
      </c>
    </row>
    <row r="19" spans="1:8" x14ac:dyDescent="0.25">
      <c r="A19" s="1" t="s">
        <v>31</v>
      </c>
      <c r="B19" s="6"/>
      <c r="C19" s="6"/>
      <c r="D19" s="6"/>
      <c r="E19" s="6"/>
      <c r="F19" s="6"/>
      <c r="G19" s="6"/>
      <c r="H19" s="3" t="s">
        <v>32</v>
      </c>
    </row>
    <row r="20" spans="1:8" ht="30" x14ac:dyDescent="0.25">
      <c r="A20" s="4" t="s">
        <v>35</v>
      </c>
      <c r="B20" s="6"/>
      <c r="C20" s="6"/>
      <c r="D20" s="6"/>
      <c r="E20" s="6"/>
      <c r="F20" s="6"/>
      <c r="G20" s="6"/>
      <c r="H20" s="3" t="s">
        <v>34</v>
      </c>
    </row>
    <row r="21" spans="1:8" x14ac:dyDescent="0.25">
      <c r="A21" s="1" t="s">
        <v>31</v>
      </c>
      <c r="B21" s="6"/>
      <c r="C21" s="6"/>
      <c r="D21" s="6"/>
      <c r="E21" s="6"/>
      <c r="F21" s="6"/>
      <c r="G21" s="6"/>
      <c r="H21" s="3" t="s">
        <v>32</v>
      </c>
    </row>
    <row r="22" spans="1:8" x14ac:dyDescent="0.25">
      <c r="A22" s="87" t="s">
        <v>36</v>
      </c>
      <c r="B22" s="88"/>
      <c r="C22" s="88"/>
      <c r="D22" s="88"/>
      <c r="E22" s="88"/>
      <c r="F22" s="88"/>
      <c r="G22" s="89"/>
      <c r="H22" s="3" t="s">
        <v>37</v>
      </c>
    </row>
    <row r="23" spans="1:8" x14ac:dyDescent="0.25">
      <c r="A23" s="1" t="s">
        <v>5</v>
      </c>
      <c r="B23" s="91"/>
      <c r="C23" s="91"/>
      <c r="D23" s="91"/>
      <c r="E23" s="91"/>
      <c r="F23" s="91"/>
      <c r="G23" s="91"/>
    </row>
    <row r="24" spans="1:8" x14ac:dyDescent="0.25">
      <c r="A24" s="1" t="s">
        <v>7</v>
      </c>
      <c r="B24" s="91"/>
      <c r="C24" s="91"/>
      <c r="D24" s="91"/>
      <c r="E24" s="91"/>
      <c r="F24" s="91"/>
      <c r="G24" s="91"/>
      <c r="H24" s="7"/>
    </row>
    <row r="25" spans="1:8" x14ac:dyDescent="0.25">
      <c r="A25" s="1" t="s">
        <v>38</v>
      </c>
      <c r="B25" s="91"/>
      <c r="C25" s="91"/>
      <c r="D25" s="91"/>
      <c r="E25" s="91"/>
      <c r="F25" s="91"/>
      <c r="G25" s="91"/>
    </row>
    <row r="26" spans="1:8" ht="30" x14ac:dyDescent="0.25">
      <c r="A26" s="4" t="s">
        <v>39</v>
      </c>
      <c r="B26" s="91"/>
      <c r="C26" s="91"/>
      <c r="D26" s="91"/>
      <c r="E26" s="91"/>
      <c r="F26" s="91"/>
      <c r="G26" s="91"/>
    </row>
    <row r="27" spans="1:8" x14ac:dyDescent="0.25">
      <c r="A27" s="1" t="s">
        <v>40</v>
      </c>
      <c r="B27" s="91"/>
      <c r="C27" s="91"/>
      <c r="D27" s="91"/>
      <c r="E27" s="91"/>
      <c r="F27" s="91"/>
      <c r="G27" s="91"/>
    </row>
    <row r="28" spans="1:8" x14ac:dyDescent="0.25">
      <c r="A28" s="1" t="s">
        <v>15</v>
      </c>
      <c r="B28" s="91"/>
      <c r="C28" s="91"/>
      <c r="D28" s="91"/>
      <c r="E28" s="91"/>
      <c r="F28" s="91"/>
      <c r="G28" s="91"/>
    </row>
    <row r="29" spans="1:8" x14ac:dyDescent="0.25">
      <c r="A29" s="1" t="s">
        <v>17</v>
      </c>
      <c r="B29" s="91"/>
      <c r="C29" s="91"/>
      <c r="D29" s="91"/>
      <c r="E29" s="91"/>
      <c r="F29" s="91"/>
      <c r="G29" s="91"/>
      <c r="H29" s="3"/>
    </row>
    <row r="30" spans="1:8" x14ac:dyDescent="0.25">
      <c r="A30" s="1" t="s">
        <v>19</v>
      </c>
      <c r="B30" s="91"/>
      <c r="C30" s="91"/>
      <c r="D30" s="91"/>
      <c r="E30" s="91"/>
      <c r="F30" s="91"/>
      <c r="G30" s="91"/>
    </row>
    <row r="31" spans="1:8" x14ac:dyDescent="0.25">
      <c r="A31" s="1"/>
      <c r="B31" s="5" t="s">
        <v>21</v>
      </c>
      <c r="C31" s="5" t="s">
        <v>22</v>
      </c>
      <c r="D31" s="5" t="s">
        <v>23</v>
      </c>
      <c r="E31" s="5" t="s">
        <v>24</v>
      </c>
      <c r="F31" s="5" t="s">
        <v>25</v>
      </c>
      <c r="G31" s="5" t="s">
        <v>26</v>
      </c>
    </row>
    <row r="32" spans="1:8" x14ac:dyDescent="0.25">
      <c r="A32" s="1" t="s">
        <v>27</v>
      </c>
      <c r="B32" s="6"/>
      <c r="C32" s="6"/>
      <c r="D32" s="6"/>
      <c r="E32" s="6"/>
      <c r="F32" s="6"/>
      <c r="G32" s="6"/>
    </row>
    <row r="33" spans="1:8" ht="30" x14ac:dyDescent="0.25">
      <c r="A33" s="4" t="s">
        <v>29</v>
      </c>
      <c r="B33" s="6"/>
      <c r="C33" s="6"/>
      <c r="D33" s="6"/>
      <c r="E33" s="6"/>
      <c r="F33" s="6"/>
      <c r="G33" s="6"/>
    </row>
    <row r="34" spans="1:8" x14ac:dyDescent="0.25">
      <c r="A34" s="1" t="s">
        <v>31</v>
      </c>
      <c r="B34" s="6"/>
      <c r="C34" s="6"/>
      <c r="D34" s="6"/>
      <c r="E34" s="6"/>
      <c r="F34" s="6"/>
      <c r="G34" s="6"/>
    </row>
    <row r="35" spans="1:8" x14ac:dyDescent="0.25">
      <c r="A35" s="1" t="s">
        <v>27</v>
      </c>
      <c r="B35" s="6"/>
      <c r="C35" s="6"/>
      <c r="D35" s="6"/>
      <c r="E35" s="6"/>
      <c r="F35" s="6"/>
      <c r="G35" s="6"/>
    </row>
    <row r="36" spans="1:8" ht="30" x14ac:dyDescent="0.25">
      <c r="A36" s="4" t="s">
        <v>33</v>
      </c>
      <c r="B36" s="6"/>
      <c r="C36" s="6"/>
      <c r="D36" s="6"/>
      <c r="E36" s="6"/>
      <c r="F36" s="6"/>
      <c r="G36" s="6"/>
      <c r="H36" s="3"/>
    </row>
    <row r="37" spans="1:8" x14ac:dyDescent="0.25">
      <c r="A37" s="1" t="s">
        <v>31</v>
      </c>
      <c r="B37" s="6"/>
      <c r="C37" s="6"/>
      <c r="D37" s="6"/>
      <c r="E37" s="6"/>
      <c r="F37" s="6"/>
      <c r="G37" s="6"/>
      <c r="H37" s="3"/>
    </row>
    <row r="38" spans="1:8" ht="30" x14ac:dyDescent="0.25">
      <c r="A38" s="4" t="s">
        <v>35</v>
      </c>
      <c r="B38" s="6"/>
      <c r="C38" s="6"/>
      <c r="D38" s="6"/>
      <c r="E38" s="6"/>
      <c r="F38" s="6"/>
      <c r="G38" s="6"/>
      <c r="H38" s="3"/>
    </row>
    <row r="39" spans="1:8" x14ac:dyDescent="0.25">
      <c r="A39" s="1" t="s">
        <v>31</v>
      </c>
      <c r="B39" s="6"/>
      <c r="C39" s="6"/>
      <c r="D39" s="6"/>
      <c r="E39" s="6"/>
      <c r="F39" s="6"/>
      <c r="G39" s="6"/>
      <c r="H39" s="3"/>
    </row>
    <row r="42" spans="1:8" x14ac:dyDescent="0.25">
      <c r="C42" t="s">
        <v>41</v>
      </c>
    </row>
  </sheetData>
  <mergeCells count="22">
    <mergeCell ref="B29:G29"/>
    <mergeCell ref="B30:G30"/>
    <mergeCell ref="H2:H4"/>
    <mergeCell ref="B23:G23"/>
    <mergeCell ref="B24:G24"/>
    <mergeCell ref="B25:G25"/>
    <mergeCell ref="B26:G26"/>
    <mergeCell ref="B27:G27"/>
    <mergeCell ref="B28:G28"/>
    <mergeCell ref="B7:G7"/>
    <mergeCell ref="B8:G8"/>
    <mergeCell ref="B9:G9"/>
    <mergeCell ref="B10:G10"/>
    <mergeCell ref="B12:G12"/>
    <mergeCell ref="A22:G22"/>
    <mergeCell ref="B6:G6"/>
    <mergeCell ref="B11:G11"/>
    <mergeCell ref="B1:G1"/>
    <mergeCell ref="B2:G2"/>
    <mergeCell ref="B3:G3"/>
    <mergeCell ref="A4:G4"/>
    <mergeCell ref="B5:G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4B99E6F-01F9-45B0-A550-C9F35280BC66}">
          <x14:formula1>
            <xm:f>'Drop down'!$A$4:$A$20</xm:f>
          </x14:formula1>
          <xm:sqref>B7:G7 B25:G25</xm:sqref>
        </x14:dataValidation>
        <x14:dataValidation type="list" allowBlank="1" showInputMessage="1" showErrorMessage="1" xr:uid="{5EEEDD37-180F-4241-A785-FD2D1D4F13EA}">
          <x14:formula1>
            <xm:f>'Drop down'!$B$4:$B$20</xm:f>
          </x14:formula1>
          <xm:sqref>B27:G27 B9:G9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229B2-EFB5-4B47-8118-2007C9933C5B}">
  <dimension ref="A3:B7"/>
  <sheetViews>
    <sheetView workbookViewId="0">
      <selection activeCell="N6" sqref="N6"/>
    </sheetView>
  </sheetViews>
  <sheetFormatPr defaultRowHeight="15" x14ac:dyDescent="0.25"/>
  <sheetData>
    <row r="3" spans="1:2" x14ac:dyDescent="0.25">
      <c r="A3" t="s">
        <v>42</v>
      </c>
      <c r="B3" t="s">
        <v>43</v>
      </c>
    </row>
    <row r="4" spans="1:2" x14ac:dyDescent="0.25">
      <c r="A4" t="s">
        <v>44</v>
      </c>
      <c r="B4" t="s">
        <v>45</v>
      </c>
    </row>
    <row r="5" spans="1:2" x14ac:dyDescent="0.25">
      <c r="A5" t="s">
        <v>46</v>
      </c>
      <c r="B5" t="s">
        <v>47</v>
      </c>
    </row>
    <row r="6" spans="1:2" x14ac:dyDescent="0.25">
      <c r="A6" t="s">
        <v>48</v>
      </c>
      <c r="B6" t="s">
        <v>49</v>
      </c>
    </row>
    <row r="7" spans="1:2" x14ac:dyDescent="0.25">
      <c r="A7" t="s">
        <v>50</v>
      </c>
      <c r="B7" t="s">
        <v>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afec45-b57f-4346-b537-d10936ba6880">
      <Terms xmlns="http://schemas.microsoft.com/office/infopath/2007/PartnerControls"/>
    </lcf76f155ced4ddcb4097134ff3c332f>
    <TaxCatchAll xmlns="3b7647b7-0c16-414e-8f6f-cd55947a14b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B2F5639307D446858FF440751BB7C0" ma:contentTypeVersion="14" ma:contentTypeDescription="Create a new document." ma:contentTypeScope="" ma:versionID="743f12d8d7a1cf5099df161dffd5f399">
  <xsd:schema xmlns:xsd="http://www.w3.org/2001/XMLSchema" xmlns:xs="http://www.w3.org/2001/XMLSchema" xmlns:p="http://schemas.microsoft.com/office/2006/metadata/properties" xmlns:ns2="59afec45-b57f-4346-b537-d10936ba6880" xmlns:ns3="3b7647b7-0c16-414e-8f6f-cd55947a14ba" targetNamespace="http://schemas.microsoft.com/office/2006/metadata/properties" ma:root="true" ma:fieldsID="cea51c559522657ac4430955f5f517a0" ns2:_="" ns3:_="">
    <xsd:import namespace="59afec45-b57f-4346-b537-d10936ba6880"/>
    <xsd:import namespace="3b7647b7-0c16-414e-8f6f-cd55947a14b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fec45-b57f-4346-b537-d10936ba688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2c11887a-a4bf-4640-bae8-8938129c084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7647b7-0c16-414e-8f6f-cd55947a14b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6d5a4f3-1e13-4413-98e1-52ecf308022e}" ma:internalName="TaxCatchAll" ma:showField="CatchAllData" ma:web="3b7647b7-0c16-414e-8f6f-cd55947a14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B39685-C256-411C-9D7A-B47F3183E1FA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3b7647b7-0c16-414e-8f6f-cd55947a14ba"/>
    <ds:schemaRef ds:uri="59afec45-b57f-4346-b537-d10936ba6880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DCC1D2A-0F99-4F9C-8754-0090EF4BB5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afec45-b57f-4346-b537-d10936ba6880"/>
    <ds:schemaRef ds:uri="3b7647b7-0c16-414e-8f6f-cd55947a14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66BC93-1649-49FF-B209-64A8E84EC1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Data for Minitabs</vt:lpstr>
      <vt:lpstr>Aryal, 2010</vt:lpstr>
      <vt:lpstr>Boogaard, 2014</vt:lpstr>
      <vt:lpstr>Cha, 2013</vt:lpstr>
      <vt:lpstr>Ferreira, 2013</vt:lpstr>
      <vt:lpstr>German, 2002</vt:lpstr>
      <vt:lpstr>Hall, 1999</vt:lpstr>
      <vt:lpstr>Kayhanian, 2012</vt:lpstr>
      <vt:lpstr>Kayhanian and McKenzie, 2012</vt:lpstr>
      <vt:lpstr>Lau, 2009</vt:lpstr>
      <vt:lpstr>Li, 2006</vt:lpstr>
      <vt:lpstr>Markiewicz, 2019</vt:lpstr>
      <vt:lpstr>Monrabal-Martinez, 2016</vt:lpstr>
      <vt:lpstr>Pitt, 2005</vt:lpstr>
      <vt:lpstr>River, 2018</vt:lpstr>
      <vt:lpstr>Sansalone, 1997</vt:lpstr>
      <vt:lpstr>Smith, 2018</vt:lpstr>
      <vt:lpstr>Wang, 2018</vt:lpstr>
      <vt:lpstr>Template</vt:lpstr>
      <vt:lpstr>Drop down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Aimee Navickis-Brasch</cp:lastModifiedBy>
  <cp:revision/>
  <dcterms:created xsi:type="dcterms:W3CDTF">2022-07-04T22:09:45Z</dcterms:created>
  <dcterms:modified xsi:type="dcterms:W3CDTF">2023-01-11T21:54:38Z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0x010100B8B2F5639307D446858FF440751BB7C0</vt:lpwstr>
  </property>
  <property fmtid="{D5CDD505-2E9C-101B-9397-08002B2CF9AE}" pid="3" name="MediaServiceImageTags">
    <vt:lpwstr/>
  </property>
</Properties>
</file>